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4115" windowHeight="9525"/>
  </bookViews>
  <sheets>
    <sheet name="RECT" sheetId="4" r:id="rId1"/>
    <sheet name="CIRC" sheetId="1" r:id="rId2"/>
  </sheets>
  <calcPr calcId="145621"/>
</workbook>
</file>

<file path=xl/calcChain.xml><?xml version="1.0" encoding="utf-8"?>
<calcChain xmlns="http://schemas.openxmlformats.org/spreadsheetml/2006/main">
  <c r="O6" i="1" l="1"/>
  <c r="F7" i="1"/>
  <c r="G7" i="1" s="1"/>
  <c r="H7" i="1"/>
  <c r="I7" i="1"/>
  <c r="J7" i="1" s="1"/>
  <c r="L7" i="1"/>
  <c r="M7" i="1"/>
  <c r="O7" i="1"/>
  <c r="F8" i="1"/>
  <c r="H8" i="1" s="1"/>
  <c r="G8" i="1"/>
  <c r="L8" i="1"/>
  <c r="M8" i="1" s="1"/>
  <c r="O8" i="1"/>
  <c r="F9" i="1"/>
  <c r="G9" i="1" s="1"/>
  <c r="H9" i="1"/>
  <c r="I9" i="1"/>
  <c r="J9" i="1" s="1"/>
  <c r="L9" i="1"/>
  <c r="M9" i="1"/>
  <c r="O9" i="1"/>
  <c r="F10" i="1"/>
  <c r="H10" i="1" s="1"/>
  <c r="G10" i="1"/>
  <c r="L10" i="1"/>
  <c r="M10" i="1" s="1"/>
  <c r="O10" i="1"/>
  <c r="F11" i="1"/>
  <c r="G11" i="1" s="1"/>
  <c r="H11" i="1"/>
  <c r="I11" i="1"/>
  <c r="J11" i="1" s="1"/>
  <c r="L11" i="1"/>
  <c r="M11" i="1"/>
  <c r="O11" i="1"/>
  <c r="F12" i="1"/>
  <c r="H12" i="1" s="1"/>
  <c r="G12" i="1"/>
  <c r="L12" i="1"/>
  <c r="M12" i="1" s="1"/>
  <c r="O12" i="1"/>
  <c r="F13" i="1"/>
  <c r="G13" i="1" s="1"/>
  <c r="H13" i="1"/>
  <c r="I13" i="1"/>
  <c r="J13" i="1" s="1"/>
  <c r="L13" i="1"/>
  <c r="M13" i="1"/>
  <c r="O13" i="1"/>
  <c r="F14" i="1"/>
  <c r="H14" i="1" s="1"/>
  <c r="G14" i="1"/>
  <c r="L14" i="1"/>
  <c r="M14" i="1" s="1"/>
  <c r="O14" i="1"/>
  <c r="F15" i="1"/>
  <c r="G15" i="1" s="1"/>
  <c r="H15" i="1"/>
  <c r="I15" i="1"/>
  <c r="J15" i="1" s="1"/>
  <c r="L15" i="1"/>
  <c r="M15" i="1"/>
  <c r="O15" i="1"/>
  <c r="F16" i="1"/>
  <c r="H16" i="1" s="1"/>
  <c r="G16" i="1"/>
  <c r="L16" i="1"/>
  <c r="M16" i="1" s="1"/>
  <c r="O16" i="1"/>
  <c r="F17" i="1"/>
  <c r="G17" i="1" s="1"/>
  <c r="H17" i="1"/>
  <c r="I17" i="1"/>
  <c r="J17" i="1" s="1"/>
  <c r="L17" i="1"/>
  <c r="M17" i="1"/>
  <c r="O17" i="1"/>
  <c r="F18" i="1"/>
  <c r="H18" i="1" s="1"/>
  <c r="G18" i="1"/>
  <c r="L18" i="1"/>
  <c r="M18" i="1" s="1"/>
  <c r="O18" i="1"/>
  <c r="F19" i="1"/>
  <c r="G19" i="1" s="1"/>
  <c r="H19" i="1"/>
  <c r="I19" i="1"/>
  <c r="J19" i="1" s="1"/>
  <c r="L19" i="1"/>
  <c r="M19" i="1"/>
  <c r="O19" i="1"/>
  <c r="F20" i="1"/>
  <c r="H20" i="1" s="1"/>
  <c r="G20" i="1"/>
  <c r="L20" i="1"/>
  <c r="M20" i="1" s="1"/>
  <c r="O20" i="1"/>
  <c r="F21" i="1"/>
  <c r="G21" i="1" s="1"/>
  <c r="H21" i="1"/>
  <c r="I21" i="1"/>
  <c r="J21" i="1" s="1"/>
  <c r="L21" i="1"/>
  <c r="M21" i="1"/>
  <c r="O21" i="1"/>
  <c r="N6" i="1"/>
  <c r="J6" i="1"/>
  <c r="H6" i="1"/>
  <c r="G6" i="1"/>
  <c r="I6" i="1"/>
  <c r="F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6" i="1"/>
  <c r="K21" i="1" l="1"/>
  <c r="I20" i="1"/>
  <c r="K19" i="1"/>
  <c r="I18" i="1"/>
  <c r="K17" i="1"/>
  <c r="I16" i="1"/>
  <c r="K15" i="1"/>
  <c r="I14" i="1"/>
  <c r="K13" i="1"/>
  <c r="I12" i="1"/>
  <c r="K11" i="1"/>
  <c r="I10" i="1"/>
  <c r="K9" i="1"/>
  <c r="I8" i="1"/>
  <c r="K7" i="1"/>
  <c r="N20" i="1"/>
  <c r="N21" i="1"/>
  <c r="N19" i="1"/>
  <c r="N17" i="1"/>
  <c r="N15" i="1"/>
  <c r="N13" i="1"/>
  <c r="N11" i="1"/>
  <c r="N9" i="1"/>
  <c r="N7" i="1"/>
  <c r="F84" i="4"/>
  <c r="I84" i="4" s="1"/>
  <c r="G84" i="4"/>
  <c r="H84" i="4"/>
  <c r="J84" i="4"/>
  <c r="K84" i="4" s="1"/>
  <c r="M84" i="4"/>
  <c r="N84" i="4"/>
  <c r="O84" i="4" s="1"/>
  <c r="P84" i="4"/>
  <c r="F85" i="4"/>
  <c r="G85" i="4"/>
  <c r="H85" i="4" s="1"/>
  <c r="J85" i="4"/>
  <c r="L85" i="4" s="1"/>
  <c r="K85" i="4"/>
  <c r="M85" i="4"/>
  <c r="N85" i="4"/>
  <c r="O85" i="4"/>
  <c r="P85" i="4"/>
  <c r="F86" i="4"/>
  <c r="G86" i="4"/>
  <c r="I86" i="4" s="1"/>
  <c r="H86" i="4"/>
  <c r="J86" i="4"/>
  <c r="K86" i="4"/>
  <c r="L86" i="4"/>
  <c r="M86" i="4"/>
  <c r="N86" i="4"/>
  <c r="O86" i="4"/>
  <c r="P86" i="4"/>
  <c r="F87" i="4"/>
  <c r="G87" i="4"/>
  <c r="H87" i="4"/>
  <c r="I87" i="4"/>
  <c r="J87" i="4"/>
  <c r="K87" i="4"/>
  <c r="L87" i="4"/>
  <c r="M87" i="4"/>
  <c r="N87" i="4" s="1"/>
  <c r="O87" i="4" s="1"/>
  <c r="P87" i="4"/>
  <c r="F88" i="4"/>
  <c r="I88" i="4" s="1"/>
  <c r="G88" i="4"/>
  <c r="H88" i="4"/>
  <c r="J88" i="4"/>
  <c r="K88" i="4" s="1"/>
  <c r="M88" i="4"/>
  <c r="N88" i="4"/>
  <c r="O88" i="4" s="1"/>
  <c r="P88" i="4"/>
  <c r="F89" i="4"/>
  <c r="G89" i="4"/>
  <c r="H89" i="4" s="1"/>
  <c r="J89" i="4"/>
  <c r="L89" i="4" s="1"/>
  <c r="K89" i="4"/>
  <c r="M89" i="4"/>
  <c r="N89" i="4"/>
  <c r="O89" i="4"/>
  <c r="P89" i="4"/>
  <c r="F106" i="4"/>
  <c r="I106" i="4" s="1"/>
  <c r="G106" i="4"/>
  <c r="H106" i="4" s="1"/>
  <c r="J106" i="4"/>
  <c r="K106" i="4" s="1"/>
  <c r="M106" i="4"/>
  <c r="N106" i="4" s="1"/>
  <c r="O106" i="4" s="1"/>
  <c r="P106" i="4"/>
  <c r="F105" i="4"/>
  <c r="G105" i="4"/>
  <c r="H105" i="4" s="1"/>
  <c r="J105" i="4"/>
  <c r="L105" i="4" s="1"/>
  <c r="K105" i="4"/>
  <c r="M105" i="4"/>
  <c r="N105" i="4" s="1"/>
  <c r="O105" i="4" s="1"/>
  <c r="P105" i="4"/>
  <c r="F101" i="4"/>
  <c r="I101" i="4" s="1"/>
  <c r="G101" i="4"/>
  <c r="H101" i="4" s="1"/>
  <c r="J101" i="4"/>
  <c r="K101" i="4" s="1"/>
  <c r="M101" i="4"/>
  <c r="N101" i="4"/>
  <c r="O101" i="4" s="1"/>
  <c r="P101" i="4"/>
  <c r="F96" i="4"/>
  <c r="G96" i="4"/>
  <c r="H96" i="4" s="1"/>
  <c r="J96" i="4"/>
  <c r="K96" i="4" s="1"/>
  <c r="M96" i="4"/>
  <c r="N96" i="4"/>
  <c r="O96" i="4" s="1"/>
  <c r="P96" i="4"/>
  <c r="F90" i="4"/>
  <c r="G90" i="4"/>
  <c r="H90" i="4" s="1"/>
  <c r="J90" i="4"/>
  <c r="K90" i="4" s="1"/>
  <c r="M90" i="4"/>
  <c r="N90" i="4"/>
  <c r="O90" i="4" s="1"/>
  <c r="P90" i="4"/>
  <c r="F78" i="4"/>
  <c r="G78" i="4"/>
  <c r="H78" i="4" s="1"/>
  <c r="J78" i="4"/>
  <c r="K78" i="4" s="1"/>
  <c r="M78" i="4"/>
  <c r="N78" i="4"/>
  <c r="O78" i="4" s="1"/>
  <c r="P78" i="4"/>
  <c r="F77" i="4"/>
  <c r="I77" i="4" s="1"/>
  <c r="G77" i="4"/>
  <c r="H77" i="4" s="1"/>
  <c r="J77" i="4"/>
  <c r="K77" i="4" s="1"/>
  <c r="M77" i="4"/>
  <c r="N77" i="4"/>
  <c r="O77" i="4" s="1"/>
  <c r="P77" i="4"/>
  <c r="F75" i="4"/>
  <c r="G75" i="4"/>
  <c r="H75" i="4"/>
  <c r="J75" i="4"/>
  <c r="K75" i="4" s="1"/>
  <c r="M75" i="4"/>
  <c r="N75" i="4"/>
  <c r="O75" i="4" s="1"/>
  <c r="P75" i="4"/>
  <c r="F72" i="4"/>
  <c r="G72" i="4"/>
  <c r="J72" i="4"/>
  <c r="K72" i="4"/>
  <c r="M72" i="4"/>
  <c r="N72" i="4" s="1"/>
  <c r="O72" i="4" s="1"/>
  <c r="P72" i="4"/>
  <c r="F69" i="4"/>
  <c r="G69" i="4"/>
  <c r="H69" i="4" s="1"/>
  <c r="J69" i="4"/>
  <c r="K69" i="4" s="1"/>
  <c r="M69" i="4"/>
  <c r="N69" i="4" s="1"/>
  <c r="O69" i="4" s="1"/>
  <c r="P69" i="4"/>
  <c r="F64" i="4"/>
  <c r="G64" i="4"/>
  <c r="H64" i="4" s="1"/>
  <c r="J64" i="4"/>
  <c r="K64" i="4" s="1"/>
  <c r="M64" i="4"/>
  <c r="N64" i="4"/>
  <c r="O64" i="4" s="1"/>
  <c r="P64" i="4"/>
  <c r="F62" i="4"/>
  <c r="G62" i="4"/>
  <c r="H62" i="4"/>
  <c r="J62" i="4"/>
  <c r="K62" i="4" s="1"/>
  <c r="M62" i="4"/>
  <c r="N62" i="4" s="1"/>
  <c r="O62" i="4" s="1"/>
  <c r="P62" i="4"/>
  <c r="K14" i="1" l="1"/>
  <c r="J14" i="1"/>
  <c r="N14" i="1"/>
  <c r="J18" i="1"/>
  <c r="K18" i="1"/>
  <c r="J8" i="1"/>
  <c r="N8" i="1"/>
  <c r="K8" i="1"/>
  <c r="K12" i="1"/>
  <c r="J12" i="1"/>
  <c r="N12" i="1"/>
  <c r="J16" i="1"/>
  <c r="N16" i="1"/>
  <c r="K16" i="1"/>
  <c r="J20" i="1"/>
  <c r="K20" i="1"/>
  <c r="J10" i="1"/>
  <c r="N10" i="1"/>
  <c r="K10" i="1"/>
  <c r="N18" i="1"/>
  <c r="I85" i="4"/>
  <c r="L84" i="4"/>
  <c r="I89" i="4"/>
  <c r="L88" i="4"/>
  <c r="I75" i="4"/>
  <c r="I78" i="4"/>
  <c r="I96" i="4"/>
  <c r="L106" i="4"/>
  <c r="I105" i="4"/>
  <c r="L101" i="4"/>
  <c r="L96" i="4"/>
  <c r="I90" i="4"/>
  <c r="L90" i="4"/>
  <c r="L78" i="4"/>
  <c r="L77" i="4"/>
  <c r="L75" i="4"/>
  <c r="L72" i="4"/>
  <c r="I62" i="4"/>
  <c r="I72" i="4"/>
  <c r="L62" i="4"/>
  <c r="I69" i="4"/>
  <c r="H72" i="4"/>
  <c r="L69" i="4"/>
  <c r="I64" i="4"/>
  <c r="L64" i="4"/>
  <c r="P107" i="4"/>
  <c r="M107" i="4"/>
  <c r="N107" i="4" s="1"/>
  <c r="O107" i="4" s="1"/>
  <c r="J107" i="4"/>
  <c r="K107" i="4" s="1"/>
  <c r="G107" i="4"/>
  <c r="F107" i="4"/>
  <c r="P104" i="4"/>
  <c r="M104" i="4"/>
  <c r="N104" i="4" s="1"/>
  <c r="O104" i="4" s="1"/>
  <c r="J104" i="4"/>
  <c r="K104" i="4" s="1"/>
  <c r="G104" i="4"/>
  <c r="H104" i="4" s="1"/>
  <c r="F104" i="4"/>
  <c r="P103" i="4"/>
  <c r="M103" i="4"/>
  <c r="N103" i="4" s="1"/>
  <c r="O103" i="4" s="1"/>
  <c r="J103" i="4"/>
  <c r="K103" i="4" s="1"/>
  <c r="G103" i="4"/>
  <c r="H103" i="4" s="1"/>
  <c r="F103" i="4"/>
  <c r="P102" i="4"/>
  <c r="M102" i="4"/>
  <c r="N102" i="4" s="1"/>
  <c r="O102" i="4" s="1"/>
  <c r="J102" i="4"/>
  <c r="K102" i="4" s="1"/>
  <c r="G102" i="4"/>
  <c r="H102" i="4" s="1"/>
  <c r="F102" i="4"/>
  <c r="P100" i="4"/>
  <c r="M100" i="4"/>
  <c r="N100" i="4" s="1"/>
  <c r="O100" i="4" s="1"/>
  <c r="J100" i="4"/>
  <c r="G100" i="4"/>
  <c r="H100" i="4" s="1"/>
  <c r="F100" i="4"/>
  <c r="P99" i="4"/>
  <c r="M99" i="4"/>
  <c r="N99" i="4" s="1"/>
  <c r="O99" i="4" s="1"/>
  <c r="J99" i="4"/>
  <c r="K99" i="4" s="1"/>
  <c r="G99" i="4"/>
  <c r="H99" i="4" s="1"/>
  <c r="F99" i="4"/>
  <c r="P98" i="4"/>
  <c r="M98" i="4"/>
  <c r="N98" i="4" s="1"/>
  <c r="O98" i="4" s="1"/>
  <c r="J98" i="4"/>
  <c r="K98" i="4" s="1"/>
  <c r="G98" i="4"/>
  <c r="H98" i="4" s="1"/>
  <c r="F98" i="4"/>
  <c r="P97" i="4"/>
  <c r="M97" i="4"/>
  <c r="N97" i="4" s="1"/>
  <c r="O97" i="4" s="1"/>
  <c r="J97" i="4"/>
  <c r="K97" i="4" s="1"/>
  <c r="G97" i="4"/>
  <c r="H97" i="4" s="1"/>
  <c r="F97" i="4"/>
  <c r="P95" i="4"/>
  <c r="M95" i="4"/>
  <c r="N95" i="4" s="1"/>
  <c r="O95" i="4" s="1"/>
  <c r="J95" i="4"/>
  <c r="G95" i="4"/>
  <c r="H95" i="4" s="1"/>
  <c r="F95" i="4"/>
  <c r="P94" i="4"/>
  <c r="M94" i="4"/>
  <c r="N94" i="4" s="1"/>
  <c r="O94" i="4" s="1"/>
  <c r="J94" i="4"/>
  <c r="K94" i="4" s="1"/>
  <c r="G94" i="4"/>
  <c r="H94" i="4" s="1"/>
  <c r="F94" i="4"/>
  <c r="P93" i="4"/>
  <c r="M93" i="4"/>
  <c r="N93" i="4" s="1"/>
  <c r="O93" i="4" s="1"/>
  <c r="J93" i="4"/>
  <c r="G93" i="4"/>
  <c r="H93" i="4" s="1"/>
  <c r="F93" i="4"/>
  <c r="P92" i="4"/>
  <c r="M92" i="4"/>
  <c r="N92" i="4" s="1"/>
  <c r="O92" i="4" s="1"/>
  <c r="J92" i="4"/>
  <c r="K92" i="4" s="1"/>
  <c r="G92" i="4"/>
  <c r="F92" i="4"/>
  <c r="P91" i="4"/>
  <c r="M91" i="4"/>
  <c r="N91" i="4" s="1"/>
  <c r="O91" i="4" s="1"/>
  <c r="J91" i="4"/>
  <c r="G91" i="4"/>
  <c r="H91" i="4" s="1"/>
  <c r="F91" i="4"/>
  <c r="P83" i="4"/>
  <c r="M83" i="4"/>
  <c r="N83" i="4" s="1"/>
  <c r="O83" i="4" s="1"/>
  <c r="J83" i="4"/>
  <c r="K83" i="4" s="1"/>
  <c r="G83" i="4"/>
  <c r="H83" i="4" s="1"/>
  <c r="F83" i="4"/>
  <c r="P82" i="4"/>
  <c r="M82" i="4"/>
  <c r="N82" i="4" s="1"/>
  <c r="O82" i="4" s="1"/>
  <c r="J82" i="4"/>
  <c r="K82" i="4" s="1"/>
  <c r="G82" i="4"/>
  <c r="H82" i="4" s="1"/>
  <c r="F82" i="4"/>
  <c r="P81" i="4"/>
  <c r="M81" i="4"/>
  <c r="N81" i="4" s="1"/>
  <c r="O81" i="4" s="1"/>
  <c r="J81" i="4"/>
  <c r="K81" i="4" s="1"/>
  <c r="G81" i="4"/>
  <c r="H81" i="4" s="1"/>
  <c r="F81" i="4"/>
  <c r="P80" i="4"/>
  <c r="M80" i="4"/>
  <c r="N80" i="4" s="1"/>
  <c r="O80" i="4" s="1"/>
  <c r="J80" i="4"/>
  <c r="K80" i="4" s="1"/>
  <c r="G80" i="4"/>
  <c r="F80" i="4"/>
  <c r="P79" i="4"/>
  <c r="M79" i="4"/>
  <c r="N79" i="4" s="1"/>
  <c r="O79" i="4" s="1"/>
  <c r="J79" i="4"/>
  <c r="K79" i="4" s="1"/>
  <c r="G79" i="4"/>
  <c r="H79" i="4" s="1"/>
  <c r="F79" i="4"/>
  <c r="P76" i="4"/>
  <c r="M76" i="4"/>
  <c r="N76" i="4" s="1"/>
  <c r="O76" i="4" s="1"/>
  <c r="J76" i="4"/>
  <c r="K76" i="4" s="1"/>
  <c r="G76" i="4"/>
  <c r="H76" i="4" s="1"/>
  <c r="F76" i="4"/>
  <c r="P74" i="4"/>
  <c r="M74" i="4"/>
  <c r="N74" i="4" s="1"/>
  <c r="O74" i="4" s="1"/>
  <c r="J74" i="4"/>
  <c r="K74" i="4" s="1"/>
  <c r="G74" i="4"/>
  <c r="H74" i="4" s="1"/>
  <c r="F74" i="4"/>
  <c r="P73" i="4"/>
  <c r="M73" i="4"/>
  <c r="N73" i="4" s="1"/>
  <c r="O73" i="4" s="1"/>
  <c r="J73" i="4"/>
  <c r="G73" i="4"/>
  <c r="H73" i="4" s="1"/>
  <c r="F73" i="4"/>
  <c r="P71" i="4"/>
  <c r="M71" i="4"/>
  <c r="N71" i="4" s="1"/>
  <c r="O71" i="4" s="1"/>
  <c r="J71" i="4"/>
  <c r="K71" i="4" s="1"/>
  <c r="G71" i="4"/>
  <c r="H71" i="4" s="1"/>
  <c r="F71" i="4"/>
  <c r="P70" i="4"/>
  <c r="M70" i="4"/>
  <c r="N70" i="4" s="1"/>
  <c r="O70" i="4" s="1"/>
  <c r="J70" i="4"/>
  <c r="K70" i="4" s="1"/>
  <c r="G70" i="4"/>
  <c r="F70" i="4"/>
  <c r="P68" i="4"/>
  <c r="M68" i="4"/>
  <c r="N68" i="4" s="1"/>
  <c r="O68" i="4" s="1"/>
  <c r="J68" i="4"/>
  <c r="K68" i="4" s="1"/>
  <c r="G68" i="4"/>
  <c r="H68" i="4" s="1"/>
  <c r="F68" i="4"/>
  <c r="P67" i="4"/>
  <c r="M67" i="4"/>
  <c r="N67" i="4" s="1"/>
  <c r="O67" i="4" s="1"/>
  <c r="J67" i="4"/>
  <c r="K67" i="4" s="1"/>
  <c r="G67" i="4"/>
  <c r="H67" i="4" s="1"/>
  <c r="F67" i="4"/>
  <c r="P66" i="4"/>
  <c r="M66" i="4"/>
  <c r="N66" i="4" s="1"/>
  <c r="O66" i="4" s="1"/>
  <c r="J66" i="4"/>
  <c r="K66" i="4" s="1"/>
  <c r="G66" i="4"/>
  <c r="H66" i="4" s="1"/>
  <c r="F66" i="4"/>
  <c r="P65" i="4"/>
  <c r="M65" i="4"/>
  <c r="N65" i="4" s="1"/>
  <c r="O65" i="4" s="1"/>
  <c r="J65" i="4"/>
  <c r="G65" i="4"/>
  <c r="H65" i="4" s="1"/>
  <c r="F65" i="4"/>
  <c r="P63" i="4"/>
  <c r="M63" i="4"/>
  <c r="N63" i="4" s="1"/>
  <c r="O63" i="4" s="1"/>
  <c r="J63" i="4"/>
  <c r="K63" i="4" s="1"/>
  <c r="G63" i="4"/>
  <c r="F63" i="4"/>
  <c r="P61" i="4"/>
  <c r="M61" i="4"/>
  <c r="N61" i="4" s="1"/>
  <c r="O61" i="4" s="1"/>
  <c r="J61" i="4"/>
  <c r="K61" i="4" s="1"/>
  <c r="G61" i="4"/>
  <c r="H61" i="4" s="1"/>
  <c r="F61" i="4"/>
  <c r="P60" i="4"/>
  <c r="M60" i="4"/>
  <c r="N60" i="4" s="1"/>
  <c r="O60" i="4" s="1"/>
  <c r="J60" i="4"/>
  <c r="K60" i="4" s="1"/>
  <c r="G60" i="4"/>
  <c r="H60" i="4" s="1"/>
  <c r="F60" i="4"/>
  <c r="P59" i="4"/>
  <c r="M59" i="4"/>
  <c r="N59" i="4" s="1"/>
  <c r="O59" i="4" s="1"/>
  <c r="J59" i="4"/>
  <c r="K59" i="4" s="1"/>
  <c r="G59" i="4"/>
  <c r="H59" i="4" s="1"/>
  <c r="F59" i="4"/>
  <c r="P58" i="4"/>
  <c r="M58" i="4"/>
  <c r="N58" i="4" s="1"/>
  <c r="O58" i="4" s="1"/>
  <c r="J58" i="4"/>
  <c r="K58" i="4" s="1"/>
  <c r="G58" i="4"/>
  <c r="H58" i="4" s="1"/>
  <c r="F58" i="4"/>
  <c r="P57" i="4"/>
  <c r="M57" i="4"/>
  <c r="N57" i="4" s="1"/>
  <c r="O57" i="4" s="1"/>
  <c r="J57" i="4"/>
  <c r="K57" i="4" s="1"/>
  <c r="G57" i="4"/>
  <c r="H57" i="4" s="1"/>
  <c r="F57" i="4"/>
  <c r="P56" i="4"/>
  <c r="M56" i="4"/>
  <c r="N56" i="4" s="1"/>
  <c r="O56" i="4" s="1"/>
  <c r="J56" i="4"/>
  <c r="K56" i="4" s="1"/>
  <c r="G56" i="4"/>
  <c r="H56" i="4" s="1"/>
  <c r="F56" i="4"/>
  <c r="P55" i="4"/>
  <c r="M55" i="4"/>
  <c r="N55" i="4" s="1"/>
  <c r="O55" i="4" s="1"/>
  <c r="J55" i="4"/>
  <c r="K55" i="4" s="1"/>
  <c r="G55" i="4"/>
  <c r="H55" i="4" s="1"/>
  <c r="F55" i="4"/>
  <c r="P54" i="4"/>
  <c r="M54" i="4"/>
  <c r="N54" i="4" s="1"/>
  <c r="O54" i="4" s="1"/>
  <c r="J54" i="4"/>
  <c r="K54" i="4" s="1"/>
  <c r="G54" i="4"/>
  <c r="H54" i="4" s="1"/>
  <c r="F54" i="4"/>
  <c r="P53" i="4"/>
  <c r="M53" i="4"/>
  <c r="N53" i="4" s="1"/>
  <c r="O53" i="4" s="1"/>
  <c r="J53" i="4"/>
  <c r="G53" i="4"/>
  <c r="H53" i="4" s="1"/>
  <c r="F53" i="4"/>
  <c r="P52" i="4"/>
  <c r="M52" i="4"/>
  <c r="N52" i="4" s="1"/>
  <c r="O52" i="4" s="1"/>
  <c r="J52" i="4"/>
  <c r="K52" i="4" s="1"/>
  <c r="G52" i="4"/>
  <c r="H52" i="4" s="1"/>
  <c r="F52" i="4"/>
  <c r="P51" i="4"/>
  <c r="M51" i="4"/>
  <c r="N51" i="4" s="1"/>
  <c r="O51" i="4" s="1"/>
  <c r="J51" i="4"/>
  <c r="K51" i="4" s="1"/>
  <c r="G51" i="4"/>
  <c r="F51" i="4"/>
  <c r="P50" i="4"/>
  <c r="M50" i="4"/>
  <c r="N50" i="4" s="1"/>
  <c r="O50" i="4" s="1"/>
  <c r="J50" i="4"/>
  <c r="K50" i="4" s="1"/>
  <c r="G50" i="4"/>
  <c r="H50" i="4" s="1"/>
  <c r="F50" i="4"/>
  <c r="P49" i="4"/>
  <c r="M49" i="4"/>
  <c r="N49" i="4" s="1"/>
  <c r="O49" i="4" s="1"/>
  <c r="J49" i="4"/>
  <c r="K49" i="4" s="1"/>
  <c r="G49" i="4"/>
  <c r="H49" i="4" s="1"/>
  <c r="F49" i="4"/>
  <c r="P48" i="4"/>
  <c r="M48" i="4"/>
  <c r="N48" i="4" s="1"/>
  <c r="O48" i="4" s="1"/>
  <c r="J48" i="4"/>
  <c r="K48" i="4" s="1"/>
  <c r="G48" i="4"/>
  <c r="H48" i="4" s="1"/>
  <c r="F48" i="4"/>
  <c r="P47" i="4"/>
  <c r="M47" i="4"/>
  <c r="N47" i="4" s="1"/>
  <c r="O47" i="4" s="1"/>
  <c r="J47" i="4"/>
  <c r="G47" i="4"/>
  <c r="H47" i="4" s="1"/>
  <c r="F47" i="4"/>
  <c r="P46" i="4"/>
  <c r="M46" i="4"/>
  <c r="N46" i="4" s="1"/>
  <c r="O46" i="4" s="1"/>
  <c r="J46" i="4"/>
  <c r="K46" i="4" s="1"/>
  <c r="G46" i="4"/>
  <c r="F46" i="4"/>
  <c r="P45" i="4"/>
  <c r="M45" i="4"/>
  <c r="N45" i="4" s="1"/>
  <c r="O45" i="4" s="1"/>
  <c r="J45" i="4"/>
  <c r="K45" i="4" s="1"/>
  <c r="G45" i="4"/>
  <c r="H45" i="4" s="1"/>
  <c r="F45" i="4"/>
  <c r="P44" i="4"/>
  <c r="M44" i="4"/>
  <c r="N44" i="4" s="1"/>
  <c r="O44" i="4" s="1"/>
  <c r="J44" i="4"/>
  <c r="K44" i="4" s="1"/>
  <c r="G44" i="4"/>
  <c r="H44" i="4" s="1"/>
  <c r="F44" i="4"/>
  <c r="P43" i="4"/>
  <c r="M43" i="4"/>
  <c r="N43" i="4" s="1"/>
  <c r="O43" i="4" s="1"/>
  <c r="J43" i="4"/>
  <c r="K43" i="4" s="1"/>
  <c r="G43" i="4"/>
  <c r="H43" i="4" s="1"/>
  <c r="F43" i="4"/>
  <c r="P42" i="4"/>
  <c r="M42" i="4"/>
  <c r="N42" i="4" s="1"/>
  <c r="O42" i="4" s="1"/>
  <c r="J42" i="4"/>
  <c r="K42" i="4" s="1"/>
  <c r="G42" i="4"/>
  <c r="H42" i="4" s="1"/>
  <c r="F42" i="4"/>
  <c r="P41" i="4"/>
  <c r="M41" i="4"/>
  <c r="N41" i="4" s="1"/>
  <c r="O41" i="4" s="1"/>
  <c r="J41" i="4"/>
  <c r="K41" i="4" s="1"/>
  <c r="G41" i="4"/>
  <c r="H41" i="4" s="1"/>
  <c r="F41" i="4"/>
  <c r="P40" i="4"/>
  <c r="M40" i="4"/>
  <c r="N40" i="4" s="1"/>
  <c r="O40" i="4" s="1"/>
  <c r="J40" i="4"/>
  <c r="K40" i="4" s="1"/>
  <c r="G40" i="4"/>
  <c r="H40" i="4" s="1"/>
  <c r="F40" i="4"/>
  <c r="P39" i="4"/>
  <c r="M39" i="4"/>
  <c r="N39" i="4" s="1"/>
  <c r="O39" i="4" s="1"/>
  <c r="J39" i="4"/>
  <c r="K39" i="4" s="1"/>
  <c r="G39" i="4"/>
  <c r="H39" i="4" s="1"/>
  <c r="F39" i="4"/>
  <c r="P38" i="4"/>
  <c r="M38" i="4"/>
  <c r="N38" i="4" s="1"/>
  <c r="O38" i="4" s="1"/>
  <c r="J38" i="4"/>
  <c r="K38" i="4" s="1"/>
  <c r="G38" i="4"/>
  <c r="H38" i="4" s="1"/>
  <c r="F38" i="4"/>
  <c r="P37" i="4"/>
  <c r="M37" i="4"/>
  <c r="N37" i="4" s="1"/>
  <c r="O37" i="4" s="1"/>
  <c r="J37" i="4"/>
  <c r="G37" i="4"/>
  <c r="H37" i="4" s="1"/>
  <c r="F37" i="4"/>
  <c r="P36" i="4"/>
  <c r="M36" i="4"/>
  <c r="N36" i="4" s="1"/>
  <c r="O36" i="4" s="1"/>
  <c r="J36" i="4"/>
  <c r="K36" i="4" s="1"/>
  <c r="G36" i="4"/>
  <c r="H36" i="4" s="1"/>
  <c r="F36" i="4"/>
  <c r="P35" i="4"/>
  <c r="M35" i="4"/>
  <c r="N35" i="4" s="1"/>
  <c r="O35" i="4" s="1"/>
  <c r="J35" i="4"/>
  <c r="G35" i="4"/>
  <c r="H35" i="4" s="1"/>
  <c r="F35" i="4"/>
  <c r="P34" i="4"/>
  <c r="M34" i="4"/>
  <c r="N34" i="4" s="1"/>
  <c r="O34" i="4" s="1"/>
  <c r="J34" i="4"/>
  <c r="K34" i="4" s="1"/>
  <c r="G34" i="4"/>
  <c r="H34" i="4" s="1"/>
  <c r="F34" i="4"/>
  <c r="P33" i="4"/>
  <c r="M33" i="4"/>
  <c r="N33" i="4" s="1"/>
  <c r="O33" i="4" s="1"/>
  <c r="J33" i="4"/>
  <c r="G33" i="4"/>
  <c r="H33" i="4" s="1"/>
  <c r="F33" i="4"/>
  <c r="P32" i="4"/>
  <c r="M32" i="4"/>
  <c r="N32" i="4" s="1"/>
  <c r="O32" i="4" s="1"/>
  <c r="J32" i="4"/>
  <c r="K32" i="4" s="1"/>
  <c r="G32" i="4"/>
  <c r="F32" i="4"/>
  <c r="P31" i="4"/>
  <c r="M31" i="4"/>
  <c r="N31" i="4" s="1"/>
  <c r="O31" i="4" s="1"/>
  <c r="J31" i="4"/>
  <c r="G31" i="4"/>
  <c r="H31" i="4" s="1"/>
  <c r="F31" i="4"/>
  <c r="P30" i="4"/>
  <c r="M30" i="4"/>
  <c r="N30" i="4" s="1"/>
  <c r="O30" i="4" s="1"/>
  <c r="J30" i="4"/>
  <c r="K30" i="4" s="1"/>
  <c r="G30" i="4"/>
  <c r="H30" i="4" s="1"/>
  <c r="F30" i="4"/>
  <c r="P29" i="4"/>
  <c r="M29" i="4"/>
  <c r="N29" i="4" s="1"/>
  <c r="O29" i="4" s="1"/>
  <c r="J29" i="4"/>
  <c r="K29" i="4" s="1"/>
  <c r="G29" i="4"/>
  <c r="H29" i="4" s="1"/>
  <c r="F29" i="4"/>
  <c r="P28" i="4"/>
  <c r="M28" i="4"/>
  <c r="N28" i="4" s="1"/>
  <c r="O28" i="4" s="1"/>
  <c r="J28" i="4"/>
  <c r="K28" i="4" s="1"/>
  <c r="G28" i="4"/>
  <c r="F28" i="4"/>
  <c r="P27" i="4"/>
  <c r="M27" i="4"/>
  <c r="N27" i="4" s="1"/>
  <c r="O27" i="4" s="1"/>
  <c r="J27" i="4"/>
  <c r="G27" i="4"/>
  <c r="H27" i="4" s="1"/>
  <c r="F27" i="4"/>
  <c r="P26" i="4"/>
  <c r="M26" i="4"/>
  <c r="N26" i="4" s="1"/>
  <c r="O26" i="4" s="1"/>
  <c r="J26" i="4"/>
  <c r="G26" i="4"/>
  <c r="H26" i="4" s="1"/>
  <c r="F26" i="4"/>
  <c r="P25" i="4"/>
  <c r="M25" i="4"/>
  <c r="N25" i="4" s="1"/>
  <c r="O25" i="4" s="1"/>
  <c r="J25" i="4"/>
  <c r="G25" i="4"/>
  <c r="H25" i="4" s="1"/>
  <c r="F25" i="4"/>
  <c r="P24" i="4"/>
  <c r="M24" i="4"/>
  <c r="N24" i="4" s="1"/>
  <c r="O24" i="4" s="1"/>
  <c r="J24" i="4"/>
  <c r="K24" i="4" s="1"/>
  <c r="G24" i="4"/>
  <c r="F24" i="4"/>
  <c r="P23" i="4"/>
  <c r="M23" i="4"/>
  <c r="N23" i="4" s="1"/>
  <c r="O23" i="4" s="1"/>
  <c r="J23" i="4"/>
  <c r="G23" i="4"/>
  <c r="F23" i="4"/>
  <c r="P22" i="4"/>
  <c r="M22" i="4"/>
  <c r="N22" i="4" s="1"/>
  <c r="O22" i="4" s="1"/>
  <c r="J22" i="4"/>
  <c r="G22" i="4"/>
  <c r="H22" i="4" s="1"/>
  <c r="F22" i="4"/>
  <c r="P21" i="4"/>
  <c r="M21" i="4"/>
  <c r="N21" i="4" s="1"/>
  <c r="O21" i="4" s="1"/>
  <c r="J21" i="4"/>
  <c r="K21" i="4" s="1"/>
  <c r="G21" i="4"/>
  <c r="H21" i="4" s="1"/>
  <c r="F21" i="4"/>
  <c r="P20" i="4"/>
  <c r="M20" i="4"/>
  <c r="N20" i="4" s="1"/>
  <c r="O20" i="4" s="1"/>
  <c r="J20" i="4"/>
  <c r="G20" i="4"/>
  <c r="F20" i="4"/>
  <c r="P19" i="4"/>
  <c r="M19" i="4"/>
  <c r="N19" i="4" s="1"/>
  <c r="O19" i="4" s="1"/>
  <c r="J19" i="4"/>
  <c r="G19" i="4"/>
  <c r="H19" i="4" s="1"/>
  <c r="F19" i="4"/>
  <c r="P18" i="4"/>
  <c r="M18" i="4"/>
  <c r="N18" i="4" s="1"/>
  <c r="O18" i="4" s="1"/>
  <c r="J18" i="4"/>
  <c r="G18" i="4"/>
  <c r="F18" i="4"/>
  <c r="P17" i="4"/>
  <c r="M17" i="4"/>
  <c r="N17" i="4" s="1"/>
  <c r="O17" i="4" s="1"/>
  <c r="J17" i="4"/>
  <c r="K17" i="4" s="1"/>
  <c r="G17" i="4"/>
  <c r="H17" i="4" s="1"/>
  <c r="F17" i="4"/>
  <c r="P16" i="4"/>
  <c r="M16" i="4"/>
  <c r="N16" i="4" s="1"/>
  <c r="O16" i="4" s="1"/>
  <c r="J16" i="4"/>
  <c r="K16" i="4" s="1"/>
  <c r="G16" i="4"/>
  <c r="F16" i="4"/>
  <c r="P15" i="4"/>
  <c r="M15" i="4"/>
  <c r="N15" i="4" s="1"/>
  <c r="O15" i="4" s="1"/>
  <c r="J15" i="4"/>
  <c r="G15" i="4"/>
  <c r="F15" i="4"/>
  <c r="P14" i="4"/>
  <c r="M14" i="4"/>
  <c r="N14" i="4" s="1"/>
  <c r="O14" i="4" s="1"/>
  <c r="J14" i="4"/>
  <c r="K14" i="4" s="1"/>
  <c r="G14" i="4"/>
  <c r="H14" i="4" s="1"/>
  <c r="F14" i="4"/>
  <c r="P13" i="4"/>
  <c r="M13" i="4"/>
  <c r="N13" i="4" s="1"/>
  <c r="O13" i="4" s="1"/>
  <c r="J13" i="4"/>
  <c r="K13" i="4" s="1"/>
  <c r="G13" i="4"/>
  <c r="H13" i="4" s="1"/>
  <c r="F13" i="4"/>
  <c r="P12" i="4"/>
  <c r="M12" i="4"/>
  <c r="N12" i="4" s="1"/>
  <c r="O12" i="4" s="1"/>
  <c r="J12" i="4"/>
  <c r="K12" i="4" s="1"/>
  <c r="G12" i="4"/>
  <c r="F12" i="4"/>
  <c r="P11" i="4"/>
  <c r="M11" i="4"/>
  <c r="N11" i="4" s="1"/>
  <c r="O11" i="4" s="1"/>
  <c r="J11" i="4"/>
  <c r="G11" i="4"/>
  <c r="H11" i="4" s="1"/>
  <c r="F11" i="4"/>
  <c r="P10" i="4"/>
  <c r="M10" i="4"/>
  <c r="N10" i="4" s="1"/>
  <c r="O10" i="4" s="1"/>
  <c r="J10" i="4"/>
  <c r="G10" i="4"/>
  <c r="H10" i="4" s="1"/>
  <c r="F10" i="4"/>
  <c r="P9" i="4"/>
  <c r="M9" i="4"/>
  <c r="N9" i="4" s="1"/>
  <c r="O9" i="4" s="1"/>
  <c r="J9" i="4"/>
  <c r="G9" i="4"/>
  <c r="H9" i="4" s="1"/>
  <c r="F9" i="4"/>
  <c r="P8" i="4"/>
  <c r="M8" i="4"/>
  <c r="N8" i="4" s="1"/>
  <c r="O8" i="4" s="1"/>
  <c r="J8" i="4"/>
  <c r="K8" i="4" s="1"/>
  <c r="G8" i="4"/>
  <c r="F8" i="4"/>
  <c r="P7" i="4"/>
  <c r="M7" i="4"/>
  <c r="N7" i="4" s="1"/>
  <c r="O7" i="4" s="1"/>
  <c r="J7" i="4"/>
  <c r="G7" i="4"/>
  <c r="F7" i="4"/>
  <c r="P6" i="4"/>
  <c r="M6" i="4"/>
  <c r="N6" i="4" s="1"/>
  <c r="O6" i="4" s="1"/>
  <c r="J6" i="4"/>
  <c r="K6" i="4" s="1"/>
  <c r="G6" i="4"/>
  <c r="H6" i="4" s="1"/>
  <c r="F6" i="4"/>
  <c r="L35" i="4" l="1"/>
  <c r="I56" i="4"/>
  <c r="I10" i="4"/>
  <c r="L68" i="4"/>
  <c r="L82" i="4"/>
  <c r="L20" i="4"/>
  <c r="L8" i="4"/>
  <c r="L32" i="4"/>
  <c r="I17" i="4"/>
  <c r="L27" i="4"/>
  <c r="L31" i="4"/>
  <c r="I49" i="4"/>
  <c r="I15" i="4"/>
  <c r="L17" i="4"/>
  <c r="L15" i="4"/>
  <c r="L18" i="4"/>
  <c r="L39" i="4"/>
  <c r="L50" i="4"/>
  <c r="L58" i="4"/>
  <c r="I59" i="4"/>
  <c r="I6" i="4"/>
  <c r="L12" i="4"/>
  <c r="I20" i="4"/>
  <c r="I21" i="4"/>
  <c r="I24" i="4"/>
  <c r="L28" i="4"/>
  <c r="I36" i="4"/>
  <c r="I71" i="4"/>
  <c r="L76" i="4"/>
  <c r="I104" i="4"/>
  <c r="K20" i="4"/>
  <c r="I22" i="4"/>
  <c r="L7" i="4"/>
  <c r="L22" i="4"/>
  <c r="I31" i="4"/>
  <c r="I33" i="4"/>
  <c r="L42" i="4"/>
  <c r="L43" i="4"/>
  <c r="L47" i="4"/>
  <c r="I63" i="4"/>
  <c r="L65" i="4"/>
  <c r="I67" i="4"/>
  <c r="L70" i="4"/>
  <c r="L81" i="4"/>
  <c r="I82" i="4"/>
  <c r="I95" i="4"/>
  <c r="I13" i="4"/>
  <c r="I46" i="4"/>
  <c r="I52" i="4"/>
  <c r="L55" i="4"/>
  <c r="H63" i="4"/>
  <c r="K65" i="4"/>
  <c r="I79" i="4"/>
  <c r="L91" i="4"/>
  <c r="I99" i="4"/>
  <c r="L103" i="4"/>
  <c r="L10" i="4"/>
  <c r="K10" i="4"/>
  <c r="H18" i="4"/>
  <c r="I18" i="4"/>
  <c r="L73" i="4"/>
  <c r="K73" i="4"/>
  <c r="H107" i="4"/>
  <c r="I107" i="4"/>
  <c r="I28" i="4"/>
  <c r="K35" i="4"/>
  <c r="I43" i="4"/>
  <c r="L93" i="4"/>
  <c r="K93" i="4"/>
  <c r="L6" i="4"/>
  <c r="L11" i="4"/>
  <c r="I12" i="4"/>
  <c r="I14" i="4"/>
  <c r="L16" i="4"/>
  <c r="K18" i="4"/>
  <c r="I19" i="4"/>
  <c r="L21" i="4"/>
  <c r="K22" i="4"/>
  <c r="I23" i="4"/>
  <c r="H23" i="4"/>
  <c r="L24" i="4"/>
  <c r="I26" i="4"/>
  <c r="I35" i="4"/>
  <c r="L37" i="4"/>
  <c r="I40" i="4"/>
  <c r="I41" i="4"/>
  <c r="L51" i="4"/>
  <c r="L59" i="4"/>
  <c r="L61" i="4"/>
  <c r="L67" i="4"/>
  <c r="H70" i="4"/>
  <c r="I70" i="4"/>
  <c r="H80" i="4"/>
  <c r="I80" i="4"/>
  <c r="K91" i="4"/>
  <c r="I92" i="4"/>
  <c r="H92" i="4"/>
  <c r="L13" i="4"/>
  <c r="K25" i="4"/>
  <c r="L25" i="4"/>
  <c r="I8" i="4"/>
  <c r="K9" i="4"/>
  <c r="L9" i="4"/>
  <c r="H15" i="4"/>
  <c r="I30" i="4"/>
  <c r="H46" i="4"/>
  <c r="K47" i="4"/>
  <c r="L53" i="4"/>
  <c r="K53" i="4"/>
  <c r="I57" i="4"/>
  <c r="I7" i="4"/>
  <c r="H7" i="4"/>
  <c r="L23" i="4"/>
  <c r="L26" i="4"/>
  <c r="K26" i="4"/>
  <c r="I29" i="4"/>
  <c r="L29" i="4"/>
  <c r="L38" i="4"/>
  <c r="L45" i="4"/>
  <c r="L49" i="4"/>
  <c r="H51" i="4"/>
  <c r="I51" i="4"/>
  <c r="L95" i="4"/>
  <c r="K95" i="4"/>
  <c r="L98" i="4"/>
  <c r="L97" i="4"/>
  <c r="L100" i="4"/>
  <c r="I9" i="4"/>
  <c r="I11" i="4"/>
  <c r="L14" i="4"/>
  <c r="I16" i="4"/>
  <c r="L19" i="4"/>
  <c r="I25" i="4"/>
  <c r="I27" i="4"/>
  <c r="L30" i="4"/>
  <c r="I32" i="4"/>
  <c r="L34" i="4"/>
  <c r="L41" i="4"/>
  <c r="I44" i="4"/>
  <c r="I48" i="4"/>
  <c r="I54" i="4"/>
  <c r="L57" i="4"/>
  <c r="I60" i="4"/>
  <c r="I66" i="4"/>
  <c r="I74" i="4"/>
  <c r="L80" i="4"/>
  <c r="I83" i="4"/>
  <c r="I94" i="4"/>
  <c r="I98" i="4"/>
  <c r="K100" i="4"/>
  <c r="I102" i="4"/>
  <c r="L107" i="4"/>
  <c r="L40" i="4"/>
  <c r="L56" i="4"/>
  <c r="L79" i="4"/>
  <c r="L104" i="4"/>
  <c r="K7" i="4"/>
  <c r="H8" i="4"/>
  <c r="K11" i="4"/>
  <c r="H12" i="4"/>
  <c r="K15" i="4"/>
  <c r="H16" i="4"/>
  <c r="K19" i="4"/>
  <c r="H20" i="4"/>
  <c r="K23" i="4"/>
  <c r="H24" i="4"/>
  <c r="K27" i="4"/>
  <c r="H28" i="4"/>
  <c r="K31" i="4"/>
  <c r="H32" i="4"/>
  <c r="I34" i="4"/>
  <c r="L36" i="4"/>
  <c r="K37" i="4"/>
  <c r="I39" i="4"/>
  <c r="I42" i="4"/>
  <c r="L44" i="4"/>
  <c r="L46" i="4"/>
  <c r="I53" i="4"/>
  <c r="I55" i="4"/>
  <c r="I58" i="4"/>
  <c r="L60" i="4"/>
  <c r="L63" i="4"/>
  <c r="I73" i="4"/>
  <c r="I76" i="4"/>
  <c r="I81" i="4"/>
  <c r="L83" i="4"/>
  <c r="L92" i="4"/>
  <c r="I100" i="4"/>
  <c r="I103" i="4"/>
  <c r="L33" i="4"/>
  <c r="L48" i="4"/>
  <c r="L66" i="4"/>
  <c r="L94" i="4"/>
  <c r="K33" i="4"/>
  <c r="I37" i="4"/>
  <c r="I38" i="4"/>
  <c r="I45" i="4"/>
  <c r="I47" i="4"/>
  <c r="I50" i="4"/>
  <c r="L52" i="4"/>
  <c r="L54" i="4"/>
  <c r="I61" i="4"/>
  <c r="I65" i="4"/>
  <c r="I68" i="4"/>
  <c r="L71" i="4"/>
  <c r="L74" i="4"/>
  <c r="I91" i="4"/>
  <c r="I93" i="4"/>
  <c r="I97" i="4"/>
  <c r="L99" i="4"/>
  <c r="L102" i="4"/>
  <c r="L6" i="1"/>
  <c r="M6" i="1" s="1"/>
  <c r="K6" i="1" l="1"/>
</calcChain>
</file>

<file path=xl/sharedStrings.xml><?xml version="1.0" encoding="utf-8"?>
<sst xmlns="http://schemas.openxmlformats.org/spreadsheetml/2006/main" count="213" uniqueCount="145">
  <si>
    <t>Perfil</t>
  </si>
  <si>
    <t>b (mm)</t>
  </si>
  <si>
    <t>h (mm)</t>
  </si>
  <si>
    <t>ry (cm)</t>
  </si>
  <si>
    <t>Iz (cm4)</t>
  </si>
  <si>
    <t>Wy (cm3)</t>
  </si>
  <si>
    <t>Iy (cm4)</t>
  </si>
  <si>
    <t xml:space="preserve">A (cm2) </t>
  </si>
  <si>
    <t>Wz (cm3)</t>
  </si>
  <si>
    <t>rz (cm)</t>
  </si>
  <si>
    <t xml:space="preserve">It (cm4) </t>
  </si>
  <si>
    <t>p (kp/m)</t>
  </si>
  <si>
    <t>PERFILES RECT (RECT.PER)</t>
  </si>
  <si>
    <t>c1</t>
  </si>
  <si>
    <t>b/t para c</t>
  </si>
  <si>
    <t>densidad</t>
  </si>
  <si>
    <t>2500 kg/m^3</t>
  </si>
  <si>
    <t>20x40</t>
  </si>
  <si>
    <t>20x20</t>
  </si>
  <si>
    <t>20x50</t>
  </si>
  <si>
    <t>25x35</t>
  </si>
  <si>
    <t>25x60</t>
  </si>
  <si>
    <t>25x100</t>
  </si>
  <si>
    <t>30x25</t>
  </si>
  <si>
    <t>30x60</t>
  </si>
  <si>
    <t>30x100</t>
  </si>
  <si>
    <t>35x25</t>
  </si>
  <si>
    <t>35x50</t>
  </si>
  <si>
    <t>35x100</t>
  </si>
  <si>
    <t>35x150</t>
  </si>
  <si>
    <t>50x20</t>
  </si>
  <si>
    <t>75x20</t>
  </si>
  <si>
    <t>40x25</t>
  </si>
  <si>
    <t>50x25</t>
  </si>
  <si>
    <t>60x25</t>
  </si>
  <si>
    <t>80x25</t>
  </si>
  <si>
    <t>100x25</t>
  </si>
  <si>
    <t>100x35</t>
  </si>
  <si>
    <t>80x30</t>
  </si>
  <si>
    <t>100x30</t>
  </si>
  <si>
    <t>Vigas</t>
  </si>
  <si>
    <t>Soportes</t>
  </si>
  <si>
    <t>25x25</t>
  </si>
  <si>
    <t>25x40</t>
  </si>
  <si>
    <t>25x50</t>
  </si>
  <si>
    <t>25x30</t>
  </si>
  <si>
    <t>25x80</t>
  </si>
  <si>
    <t>30x30</t>
  </si>
  <si>
    <t>30x50</t>
  </si>
  <si>
    <t>30x70</t>
  </si>
  <si>
    <t>30x80</t>
  </si>
  <si>
    <t>35x35</t>
  </si>
  <si>
    <t>35x40</t>
  </si>
  <si>
    <t>40x35</t>
  </si>
  <si>
    <t>40x40</t>
  </si>
  <si>
    <t>40x60</t>
  </si>
  <si>
    <t>50x30</t>
  </si>
  <si>
    <t>50x35</t>
  </si>
  <si>
    <t>50x50</t>
  </si>
  <si>
    <t>50x60</t>
  </si>
  <si>
    <t>60x30</t>
  </si>
  <si>
    <t>60x40</t>
  </si>
  <si>
    <t>60x50</t>
  </si>
  <si>
    <t>60x60</t>
  </si>
  <si>
    <t>70x30</t>
  </si>
  <si>
    <t>! Perfiles RECT (RECT.PER)</t>
  </si>
  <si>
    <t>!</t>
  </si>
  <si>
    <t>Secciones RECtangulares de base B (cm) y altura H (cm)</t>
  </si>
  <si>
    <t>! - Ejes</t>
  </si>
  <si>
    <t>!    x   Eje longitudinal del perfil</t>
  </si>
  <si>
    <t>!    y   Eje horizontal</t>
  </si>
  <si>
    <t>!    z   Eje vertical</t>
  </si>
  <si>
    <t xml:space="preserve">! - Propiedades estaticas de la seccion </t>
  </si>
  <si>
    <t>!    A   Area de la seccion  (cm2)</t>
  </si>
  <si>
    <t>!    Iy  Momento de inercia de la seccion respecto eje Y  (cm4)</t>
  </si>
  <si>
    <t>!    Wy  Modulo resistente de la seccion respecto eje Y (cm3)</t>
  </si>
  <si>
    <t>!    ry  Radio de giro de la seccion respecto eje Y (cm)</t>
  </si>
  <si>
    <t>!    Iz  Momento de inercia de la seccion respecto eje Z (cm4)</t>
  </si>
  <si>
    <t>!    Wz  Modulo resistente de la seccion respecto eje Z (cm3)</t>
  </si>
  <si>
    <t>!    rz  Radio de giro de la seccion respecto eje Z (cm)</t>
  </si>
  <si>
    <t>!    It  Modulo de torsion de la seccion (cm4)</t>
  </si>
  <si>
    <t>!           calculada: Iti=(beta=0.333)*max(h,b)*min(h,b)^3</t>
  </si>
  <si>
    <t>! - Propiedades geometricas de la seccion</t>
  </si>
  <si>
    <t>!    b   Anchura del perfil (mm) paralelo eje y</t>
  </si>
  <si>
    <t>!    h   Altura del perfil (mm) paralelo eje z</t>
  </si>
  <si>
    <t>! - Peso</t>
  </si>
  <si>
    <t xml:space="preserve">!    </t>
  </si>
  <si>
    <t>! =======================================================================</t>
  </si>
  <si>
    <t>PERFIL       A      Iy       Wy      ry      Iz      Wz      rz      It &amp;</t>
  </si>
  <si>
    <t xml:space="preserve">           cm2     cm4      cm3      cm     cm4     cm3      cm     cm4</t>
  </si>
  <si>
    <t xml:space="preserve">             b       h                                               p</t>
  </si>
  <si>
    <t xml:space="preserve">            mm      mm                                              Kp/m</t>
  </si>
  <si>
    <t>RELACIONES  Im = Iy   In = Iz   Iyz = 0   Ay = 0   Az = 0</t>
  </si>
  <si>
    <t>! Relaciones para evitar avisos</t>
  </si>
  <si>
    <t>RELACIONES  Wx = 0   De = 0   et = 0 h1 = 0 e = 0 e1 = 0 e2 = 0 ez = 0</t>
  </si>
  <si>
    <t>! ------------------------------------------------------------------------</t>
  </si>
  <si>
    <t xml:space="preserve">!    p   Peso por unidad de longitud (kp/m) densidad del hormigón 2500 kg/m^3 </t>
  </si>
  <si>
    <t>PERFILES CIRC (CIRC.PER)</t>
  </si>
  <si>
    <t>30x12</t>
  </si>
  <si>
    <t>60x12</t>
  </si>
  <si>
    <t>20x15</t>
  </si>
  <si>
    <t>50x15</t>
  </si>
  <si>
    <t>70x15</t>
  </si>
  <si>
    <t>20x17</t>
  </si>
  <si>
    <t>40x17</t>
  </si>
  <si>
    <t>60x17</t>
  </si>
  <si>
    <t>86x17</t>
  </si>
  <si>
    <t>100x20</t>
  </si>
  <si>
    <t>20x25</t>
  </si>
  <si>
    <t>125x25</t>
  </si>
  <si>
    <t>20x30</t>
  </si>
  <si>
    <t>45x30</t>
  </si>
  <si>
    <t>150x30</t>
  </si>
  <si>
    <t>20x35</t>
  </si>
  <si>
    <t>75x35</t>
  </si>
  <si>
    <t>150x35</t>
  </si>
  <si>
    <t>20x45</t>
  </si>
  <si>
    <t>20x60</t>
  </si>
  <si>
    <t>20x70</t>
  </si>
  <si>
    <t>20x74</t>
  </si>
  <si>
    <t>25x45</t>
  </si>
  <si>
    <t>25x70</t>
  </si>
  <si>
    <t>25x75</t>
  </si>
  <si>
    <t>25x90</t>
  </si>
  <si>
    <t>30x90</t>
  </si>
  <si>
    <t>30x125</t>
  </si>
  <si>
    <t>35x125</t>
  </si>
  <si>
    <t>40x125</t>
  </si>
  <si>
    <t>40x30</t>
  </si>
  <si>
    <t>60x35</t>
  </si>
  <si>
    <t>50x40</t>
  </si>
  <si>
    <t>80x40</t>
  </si>
  <si>
    <t>80x50</t>
  </si>
  <si>
    <t>35x70</t>
  </si>
  <si>
    <t>40x70</t>
  </si>
  <si>
    <t>35x80</t>
  </si>
  <si>
    <t>30x45</t>
  </si>
  <si>
    <t>40x45</t>
  </si>
  <si>
    <t>45x45</t>
  </si>
  <si>
    <t>55x45</t>
  </si>
  <si>
    <t>70x45</t>
  </si>
  <si>
    <t>Secciones CIRCulares de diámetro D (cm)</t>
  </si>
  <si>
    <t>d (mm)</t>
  </si>
  <si>
    <t>!    d   Diámetro (mm) del perfil</t>
  </si>
  <si>
    <t xml:space="preserve">             d                                              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</si>
</sst>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1" xfId="0" applyFill="1" applyBorder="1"/>
    <xf numFmtId="0" fontId="0" fillId="3" borderId="0" xfId="0" applyFill="1"/>
    <xf numFmtId="0" fontId="0" fillId="4" borderId="0" xfId="0" applyFill="1"/>
    <xf numFmtId="2" fontId="0" fillId="3" borderId="0" xfId="0" applyNumberFormat="1" applyFill="1"/>
    <xf numFmtId="2" fontId="0" fillId="4" borderId="0" xfId="0" applyNumberFormat="1" applyFill="1"/>
    <xf numFmtId="164" fontId="0" fillId="3" borderId="0" xfId="0" applyNumberFormat="1" applyFill="1"/>
    <xf numFmtId="164" fontId="0" fillId="4" borderId="0" xfId="0" applyNumberFormat="1" applyFill="1"/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5" xfId="0" applyFill="1" applyBorder="1"/>
    <xf numFmtId="0" fontId="0" fillId="5" borderId="0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0" fontId="0" fillId="5" borderId="9" xfId="0" applyFill="1" applyBorder="1"/>
    <xf numFmtId="0" fontId="0" fillId="0" borderId="0" xfId="0" applyFill="1"/>
    <xf numFmtId="164" fontId="0" fillId="0" borderId="0" xfId="0" applyNumberFormat="1" applyFill="1"/>
    <xf numFmtId="2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Z107"/>
  <sheetViews>
    <sheetView tabSelected="1" topLeftCell="E1" zoomScale="115" zoomScaleNormal="115" workbookViewId="0">
      <selection activeCell="C6" sqref="C6:P107"/>
    </sheetView>
  </sheetViews>
  <sheetFormatPr baseColWidth="10" defaultRowHeight="15" x14ac:dyDescent="0.25"/>
  <cols>
    <col min="8" max="8" width="14" bestFit="1" customWidth="1"/>
    <col min="10" max="10" width="15.42578125" bestFit="1" customWidth="1"/>
    <col min="13" max="13" width="0" hidden="1" customWidth="1"/>
    <col min="14" max="14" width="11.85546875" hidden="1" customWidth="1"/>
  </cols>
  <sheetData>
    <row r="3" spans="2:26" x14ac:dyDescent="0.25">
      <c r="C3" t="s">
        <v>12</v>
      </c>
      <c r="O3" t="s">
        <v>15</v>
      </c>
      <c r="P3" t="s">
        <v>16</v>
      </c>
    </row>
    <row r="4" spans="2:26" ht="15.75" thickBot="1" x14ac:dyDescent="0.3"/>
    <row r="5" spans="2:26" x14ac:dyDescent="0.25">
      <c r="C5" s="1" t="s">
        <v>0</v>
      </c>
      <c r="D5" s="1" t="s">
        <v>1</v>
      </c>
      <c r="E5" s="1" t="s">
        <v>2</v>
      </c>
      <c r="F5" s="1" t="s">
        <v>7</v>
      </c>
      <c r="G5" s="1" t="s">
        <v>6</v>
      </c>
      <c r="H5" s="1" t="s">
        <v>5</v>
      </c>
      <c r="I5" s="1" t="s">
        <v>3</v>
      </c>
      <c r="J5" s="1" t="s">
        <v>4</v>
      </c>
      <c r="K5" s="1" t="s">
        <v>8</v>
      </c>
      <c r="L5" s="1" t="s">
        <v>9</v>
      </c>
      <c r="M5" s="1" t="s">
        <v>14</v>
      </c>
      <c r="N5" s="1" t="s">
        <v>13</v>
      </c>
      <c r="O5" s="1" t="s">
        <v>10</v>
      </c>
      <c r="P5" s="1" t="s">
        <v>11</v>
      </c>
      <c r="S5" s="8"/>
      <c r="T5" s="9"/>
      <c r="U5" s="9"/>
      <c r="V5" s="9"/>
      <c r="W5" s="9"/>
      <c r="X5" s="9"/>
      <c r="Y5" s="9"/>
      <c r="Z5" s="10"/>
    </row>
    <row r="6" spans="2:26" x14ac:dyDescent="0.25">
      <c r="B6" s="2" t="s">
        <v>40</v>
      </c>
      <c r="C6" s="2" t="s">
        <v>98</v>
      </c>
      <c r="D6" s="2">
        <v>300</v>
      </c>
      <c r="E6" s="2">
        <v>120</v>
      </c>
      <c r="F6" s="2">
        <f t="shared" ref="F6:F37" si="0">E6*D6/100</f>
        <v>360</v>
      </c>
      <c r="G6" s="6">
        <f t="shared" ref="G6:G37" si="1">E6*D6^3/12/10000</f>
        <v>27000</v>
      </c>
      <c r="H6" s="6">
        <f t="shared" ref="H6:H37" si="2">G6/(D6/20)</f>
        <v>1800</v>
      </c>
      <c r="I6" s="4">
        <f t="shared" ref="I6:I73" si="3">SQRT(G6/F6)</f>
        <v>8.6602540378443873</v>
      </c>
      <c r="J6" s="6">
        <f t="shared" ref="J6:J37" si="4">E6^3*D6/12/10000</f>
        <v>4320</v>
      </c>
      <c r="K6" s="6">
        <f t="shared" ref="K6:K37" si="5">J6/(E6/20)</f>
        <v>720</v>
      </c>
      <c r="L6" s="4">
        <f t="shared" ref="L6:L73" si="6">SQRT(J6/F6)</f>
        <v>3.4641016151377544</v>
      </c>
      <c r="M6" s="2">
        <f t="shared" ref="M6:M37" si="7">IF(E6&gt;D6,E6/D6,D6/E6)</f>
        <v>2.5</v>
      </c>
      <c r="N6" s="2">
        <f t="shared" ref="N6:N83" si="8">(1-192/PI()^5/M6*TANH(PI()*M6/2))/3</f>
        <v>0.24974350895049502</v>
      </c>
      <c r="O6" s="6">
        <f t="shared" ref="O6:O37" si="9">IF(E6&lt;D6,(D6*E6^3)/10000*N6,(D6*E6^3)/10000*N6)</f>
        <v>12946.703503993662</v>
      </c>
      <c r="P6" s="6">
        <f t="shared" ref="P6:P37" si="10">2500*E6/1000*D6/1000</f>
        <v>90</v>
      </c>
      <c r="S6" s="11"/>
      <c r="T6" s="12" t="s">
        <v>65</v>
      </c>
      <c r="U6" s="12"/>
      <c r="V6" s="12"/>
      <c r="W6" s="12"/>
      <c r="X6" s="12"/>
      <c r="Y6" s="12"/>
      <c r="Z6" s="13"/>
    </row>
    <row r="7" spans="2:26" x14ac:dyDescent="0.25">
      <c r="C7" s="2" t="s">
        <v>99</v>
      </c>
      <c r="D7" s="2">
        <v>600</v>
      </c>
      <c r="E7" s="2">
        <v>120</v>
      </c>
      <c r="F7" s="2">
        <f t="shared" si="0"/>
        <v>720</v>
      </c>
      <c r="G7" s="6">
        <f t="shared" si="1"/>
        <v>216000</v>
      </c>
      <c r="H7" s="6">
        <f t="shared" si="2"/>
        <v>7200</v>
      </c>
      <c r="I7" s="4">
        <f t="shared" si="3"/>
        <v>17.320508075688775</v>
      </c>
      <c r="J7" s="6">
        <f t="shared" si="4"/>
        <v>8640</v>
      </c>
      <c r="K7" s="6">
        <f t="shared" si="5"/>
        <v>1440</v>
      </c>
      <c r="L7" s="4">
        <f t="shared" si="6"/>
        <v>3.4641016151377544</v>
      </c>
      <c r="M7" s="2">
        <f t="shared" si="7"/>
        <v>5</v>
      </c>
      <c r="N7" s="2">
        <f t="shared" si="8"/>
        <v>0.29150597130916328</v>
      </c>
      <c r="O7" s="6">
        <f t="shared" si="9"/>
        <v>30223.339105334049</v>
      </c>
      <c r="P7" s="6">
        <f t="shared" si="10"/>
        <v>180</v>
      </c>
      <c r="S7" s="11"/>
      <c r="T7" s="12" t="s">
        <v>66</v>
      </c>
      <c r="U7" s="12"/>
      <c r="V7" s="12"/>
      <c r="W7" s="12"/>
      <c r="X7" s="12"/>
      <c r="Y7" s="12"/>
      <c r="Z7" s="13"/>
    </row>
    <row r="8" spans="2:26" x14ac:dyDescent="0.25">
      <c r="C8" s="2" t="s">
        <v>100</v>
      </c>
      <c r="D8" s="2">
        <v>200</v>
      </c>
      <c r="E8" s="2">
        <v>150</v>
      </c>
      <c r="F8" s="2">
        <f t="shared" si="0"/>
        <v>300</v>
      </c>
      <c r="G8" s="6">
        <f t="shared" si="1"/>
        <v>10000</v>
      </c>
      <c r="H8" s="6">
        <f t="shared" si="2"/>
        <v>1000</v>
      </c>
      <c r="I8" s="4">
        <f t="shared" si="3"/>
        <v>5.7735026918962582</v>
      </c>
      <c r="J8" s="6">
        <f t="shared" si="4"/>
        <v>5625</v>
      </c>
      <c r="K8" s="6">
        <f t="shared" si="5"/>
        <v>750</v>
      </c>
      <c r="L8" s="4">
        <f t="shared" si="6"/>
        <v>4.3301270189221936</v>
      </c>
      <c r="M8" s="2">
        <f t="shared" si="7"/>
        <v>1.3333333333333333</v>
      </c>
      <c r="N8" s="2">
        <f t="shared" si="8"/>
        <v>0.18116683643416276</v>
      </c>
      <c r="O8" s="6">
        <f t="shared" si="9"/>
        <v>12228.761459305986</v>
      </c>
      <c r="P8" s="6">
        <f t="shared" si="10"/>
        <v>75</v>
      </c>
      <c r="S8" s="11"/>
      <c r="T8" s="12" t="s">
        <v>66</v>
      </c>
      <c r="U8" s="12" t="s">
        <v>67</v>
      </c>
      <c r="V8" s="12"/>
      <c r="W8" s="12"/>
      <c r="X8" s="12"/>
      <c r="Y8" s="12"/>
      <c r="Z8" s="13"/>
    </row>
    <row r="9" spans="2:26" x14ac:dyDescent="0.25">
      <c r="C9" s="2" t="s">
        <v>29</v>
      </c>
      <c r="D9" s="2">
        <v>350</v>
      </c>
      <c r="E9" s="2">
        <v>150</v>
      </c>
      <c r="F9" s="2">
        <f t="shared" si="0"/>
        <v>525</v>
      </c>
      <c r="G9" s="6">
        <f t="shared" si="1"/>
        <v>53593.75</v>
      </c>
      <c r="H9" s="6">
        <f t="shared" si="2"/>
        <v>3062.5</v>
      </c>
      <c r="I9" s="4">
        <f t="shared" si="3"/>
        <v>10.103629710818451</v>
      </c>
      <c r="J9" s="6">
        <f t="shared" si="4"/>
        <v>9843.75</v>
      </c>
      <c r="K9" s="6">
        <f t="shared" si="5"/>
        <v>1312.5</v>
      </c>
      <c r="L9" s="4">
        <f t="shared" si="6"/>
        <v>4.3301270189221936</v>
      </c>
      <c r="M9" s="2">
        <f t="shared" si="7"/>
        <v>2.3333333333333335</v>
      </c>
      <c r="N9" s="2">
        <f t="shared" si="8"/>
        <v>0.24382064115871635</v>
      </c>
      <c r="O9" s="6">
        <f t="shared" si="9"/>
        <v>28801.313236873368</v>
      </c>
      <c r="P9" s="6">
        <f t="shared" si="10"/>
        <v>131.25</v>
      </c>
      <c r="S9" s="11"/>
      <c r="T9" s="12" t="s">
        <v>66</v>
      </c>
      <c r="U9" s="12"/>
      <c r="V9" s="12"/>
      <c r="W9" s="12"/>
      <c r="X9" s="12"/>
      <c r="Y9" s="12"/>
      <c r="Z9" s="13"/>
    </row>
    <row r="10" spans="2:26" x14ac:dyDescent="0.25">
      <c r="C10" s="2" t="s">
        <v>101</v>
      </c>
      <c r="D10" s="2">
        <v>500</v>
      </c>
      <c r="E10" s="2">
        <v>150</v>
      </c>
      <c r="F10" s="2">
        <f t="shared" si="0"/>
        <v>750</v>
      </c>
      <c r="G10" s="6">
        <f t="shared" si="1"/>
        <v>156250</v>
      </c>
      <c r="H10" s="6">
        <f t="shared" si="2"/>
        <v>6250</v>
      </c>
      <c r="I10" s="4">
        <f t="shared" si="3"/>
        <v>14.433756729740644</v>
      </c>
      <c r="J10" s="6">
        <f t="shared" si="4"/>
        <v>14062.5</v>
      </c>
      <c r="K10" s="6">
        <f t="shared" si="5"/>
        <v>1875</v>
      </c>
      <c r="L10" s="4">
        <f t="shared" si="6"/>
        <v>4.3301270189221936</v>
      </c>
      <c r="M10" s="2">
        <f t="shared" si="7"/>
        <v>3.3333333333333335</v>
      </c>
      <c r="N10" s="2">
        <f t="shared" si="8"/>
        <v>0.27059582482176658</v>
      </c>
      <c r="O10" s="6">
        <f t="shared" si="9"/>
        <v>45663.045438673114</v>
      </c>
      <c r="P10" s="6">
        <f t="shared" si="10"/>
        <v>187.5</v>
      </c>
      <c r="S10" s="11"/>
      <c r="T10" s="12" t="s">
        <v>68</v>
      </c>
      <c r="U10" s="12"/>
      <c r="V10" s="12"/>
      <c r="W10" s="12"/>
      <c r="X10" s="12"/>
      <c r="Y10" s="12"/>
      <c r="Z10" s="13"/>
    </row>
    <row r="11" spans="2:26" x14ac:dyDescent="0.25">
      <c r="C11" s="2" t="s">
        <v>102</v>
      </c>
      <c r="D11" s="2">
        <v>700</v>
      </c>
      <c r="E11" s="2">
        <v>150</v>
      </c>
      <c r="F11" s="2">
        <f t="shared" si="0"/>
        <v>1050</v>
      </c>
      <c r="G11" s="6">
        <f t="shared" si="1"/>
        <v>428750</v>
      </c>
      <c r="H11" s="6">
        <f t="shared" si="2"/>
        <v>12250</v>
      </c>
      <c r="I11" s="4">
        <f t="shared" si="3"/>
        <v>20.207259421636902</v>
      </c>
      <c r="J11" s="6">
        <f t="shared" si="4"/>
        <v>19687.5</v>
      </c>
      <c r="K11" s="6">
        <f t="shared" si="5"/>
        <v>2625</v>
      </c>
      <c r="L11" s="4">
        <f t="shared" si="6"/>
        <v>4.3301270189221936</v>
      </c>
      <c r="M11" s="2">
        <f t="shared" si="7"/>
        <v>4.666666666666667</v>
      </c>
      <c r="N11" s="2">
        <f t="shared" si="8"/>
        <v>0.28851832757716883</v>
      </c>
      <c r="O11" s="6">
        <f t="shared" si="9"/>
        <v>68162.454890106135</v>
      </c>
      <c r="P11" s="6">
        <f t="shared" si="10"/>
        <v>262.5</v>
      </c>
      <c r="S11" s="11"/>
      <c r="T11" s="12" t="s">
        <v>69</v>
      </c>
      <c r="U11" s="12"/>
      <c r="V11" s="12"/>
      <c r="W11" s="12"/>
      <c r="X11" s="12"/>
      <c r="Y11" s="12"/>
      <c r="Z11" s="13"/>
    </row>
    <row r="12" spans="2:26" x14ac:dyDescent="0.25">
      <c r="C12" s="2" t="s">
        <v>103</v>
      </c>
      <c r="D12" s="2">
        <v>200</v>
      </c>
      <c r="E12" s="2">
        <v>170</v>
      </c>
      <c r="F12" s="2">
        <f t="shared" si="0"/>
        <v>340</v>
      </c>
      <c r="G12" s="6">
        <f t="shared" si="1"/>
        <v>11333.333333333332</v>
      </c>
      <c r="H12" s="6">
        <f t="shared" si="2"/>
        <v>1133.3333333333333</v>
      </c>
      <c r="I12" s="4">
        <f t="shared" si="3"/>
        <v>5.7735026918962573</v>
      </c>
      <c r="J12" s="6">
        <f t="shared" si="4"/>
        <v>8188.333333333333</v>
      </c>
      <c r="K12" s="6">
        <f t="shared" si="5"/>
        <v>963.33333333333326</v>
      </c>
      <c r="L12" s="4">
        <f t="shared" si="6"/>
        <v>4.9074772881118189</v>
      </c>
      <c r="M12" s="2">
        <f t="shared" si="7"/>
        <v>1.1764705882352942</v>
      </c>
      <c r="N12" s="2">
        <f t="shared" si="8"/>
        <v>0.16417855621771793</v>
      </c>
      <c r="O12" s="6">
        <f t="shared" si="9"/>
        <v>16132.184933952964</v>
      </c>
      <c r="P12" s="6">
        <f t="shared" si="10"/>
        <v>85</v>
      </c>
      <c r="S12" s="11"/>
      <c r="T12" s="12" t="s">
        <v>70</v>
      </c>
      <c r="U12" s="12"/>
      <c r="V12" s="12"/>
      <c r="W12" s="12"/>
      <c r="X12" s="12"/>
      <c r="Y12" s="12"/>
      <c r="Z12" s="13"/>
    </row>
    <row r="13" spans="2:26" x14ac:dyDescent="0.25">
      <c r="C13" s="2" t="s">
        <v>104</v>
      </c>
      <c r="D13" s="2">
        <v>400</v>
      </c>
      <c r="E13" s="2">
        <v>170</v>
      </c>
      <c r="F13" s="2">
        <f t="shared" si="0"/>
        <v>680</v>
      </c>
      <c r="G13" s="6">
        <f t="shared" si="1"/>
        <v>90666.666666666657</v>
      </c>
      <c r="H13" s="6">
        <f t="shared" si="2"/>
        <v>4533.333333333333</v>
      </c>
      <c r="I13" s="4">
        <f t="shared" si="3"/>
        <v>11.547005383792515</v>
      </c>
      <c r="J13" s="6">
        <f t="shared" si="4"/>
        <v>16376.666666666666</v>
      </c>
      <c r="K13" s="6">
        <f t="shared" si="5"/>
        <v>1926.6666666666665</v>
      </c>
      <c r="L13" s="4">
        <f t="shared" si="6"/>
        <v>4.9074772881118189</v>
      </c>
      <c r="M13" s="2">
        <f t="shared" si="7"/>
        <v>2.3529411764705883</v>
      </c>
      <c r="N13" s="2">
        <f t="shared" si="8"/>
        <v>0.24455962962005118</v>
      </c>
      <c r="O13" s="6">
        <f t="shared" si="9"/>
        <v>48060.858412932459</v>
      </c>
      <c r="P13" s="6">
        <f t="shared" si="10"/>
        <v>170</v>
      </c>
      <c r="S13" s="11"/>
      <c r="T13" s="12" t="s">
        <v>71</v>
      </c>
      <c r="U13" s="12"/>
      <c r="V13" s="12"/>
      <c r="W13" s="12"/>
      <c r="X13" s="12"/>
      <c r="Y13" s="12"/>
      <c r="Z13" s="13"/>
    </row>
    <row r="14" spans="2:26" x14ac:dyDescent="0.25">
      <c r="C14" s="2" t="s">
        <v>105</v>
      </c>
      <c r="D14" s="2">
        <v>600</v>
      </c>
      <c r="E14" s="2">
        <v>170</v>
      </c>
      <c r="F14" s="2">
        <f t="shared" si="0"/>
        <v>1020</v>
      </c>
      <c r="G14" s="6">
        <f t="shared" si="1"/>
        <v>306000</v>
      </c>
      <c r="H14" s="6">
        <f t="shared" si="2"/>
        <v>10200</v>
      </c>
      <c r="I14" s="4">
        <f t="shared" si="3"/>
        <v>17.320508075688775</v>
      </c>
      <c r="J14" s="6">
        <f t="shared" si="4"/>
        <v>24565</v>
      </c>
      <c r="K14" s="6">
        <f t="shared" si="5"/>
        <v>2890</v>
      </c>
      <c r="L14" s="4">
        <f t="shared" si="6"/>
        <v>4.9074772881118189</v>
      </c>
      <c r="M14" s="2">
        <f t="shared" si="7"/>
        <v>3.5294117647058822</v>
      </c>
      <c r="N14" s="2">
        <f t="shared" si="8"/>
        <v>0.27407969855475889</v>
      </c>
      <c r="O14" s="6">
        <f t="shared" si="9"/>
        <v>80793.213539971825</v>
      </c>
      <c r="P14" s="6">
        <f t="shared" si="10"/>
        <v>255</v>
      </c>
      <c r="S14" s="11"/>
      <c r="T14" s="12" t="s">
        <v>66</v>
      </c>
      <c r="U14" s="12"/>
      <c r="V14" s="12"/>
      <c r="W14" s="12"/>
      <c r="X14" s="12"/>
      <c r="Y14" s="12"/>
      <c r="Z14" s="13"/>
    </row>
    <row r="15" spans="2:26" x14ac:dyDescent="0.25">
      <c r="C15" s="2" t="s">
        <v>106</v>
      </c>
      <c r="D15" s="2">
        <v>850</v>
      </c>
      <c r="E15" s="2">
        <v>170</v>
      </c>
      <c r="F15" s="2">
        <f t="shared" si="0"/>
        <v>1445</v>
      </c>
      <c r="G15" s="6">
        <f t="shared" si="1"/>
        <v>870010.41666666663</v>
      </c>
      <c r="H15" s="6">
        <f t="shared" si="2"/>
        <v>20470.833333333332</v>
      </c>
      <c r="I15" s="4">
        <f t="shared" si="3"/>
        <v>24.537386440559093</v>
      </c>
      <c r="J15" s="6">
        <f t="shared" si="4"/>
        <v>34800.416666666672</v>
      </c>
      <c r="K15" s="6">
        <f t="shared" si="5"/>
        <v>4094.1666666666674</v>
      </c>
      <c r="L15" s="4">
        <f t="shared" si="6"/>
        <v>4.9074772881118189</v>
      </c>
      <c r="M15" s="2">
        <f t="shared" si="7"/>
        <v>5</v>
      </c>
      <c r="N15" s="2">
        <f t="shared" si="8"/>
        <v>0.29150597130916328</v>
      </c>
      <c r="O15" s="6">
        <f t="shared" si="9"/>
        <v>121734.35114856313</v>
      </c>
      <c r="P15" s="6">
        <f t="shared" si="10"/>
        <v>361.25</v>
      </c>
      <c r="S15" s="11"/>
      <c r="T15" s="12" t="s">
        <v>72</v>
      </c>
      <c r="U15" s="12"/>
      <c r="V15" s="12"/>
      <c r="W15" s="12"/>
      <c r="X15" s="12"/>
      <c r="Y15" s="12"/>
      <c r="Z15" s="13"/>
    </row>
    <row r="16" spans="2:26" x14ac:dyDescent="0.25">
      <c r="C16" s="2" t="s">
        <v>18</v>
      </c>
      <c r="D16" s="2">
        <v>200</v>
      </c>
      <c r="E16" s="2">
        <v>200</v>
      </c>
      <c r="F16" s="2">
        <f t="shared" si="0"/>
        <v>400</v>
      </c>
      <c r="G16" s="6">
        <f t="shared" si="1"/>
        <v>13333.333333333332</v>
      </c>
      <c r="H16" s="6">
        <f t="shared" si="2"/>
        <v>1333.3333333333333</v>
      </c>
      <c r="I16" s="4">
        <f t="shared" si="3"/>
        <v>5.7735026918962573</v>
      </c>
      <c r="J16" s="6">
        <f t="shared" si="4"/>
        <v>13333.333333333332</v>
      </c>
      <c r="K16" s="6">
        <f t="shared" si="5"/>
        <v>1333.3333333333333</v>
      </c>
      <c r="L16" s="4">
        <f t="shared" si="6"/>
        <v>5.7735026918962573</v>
      </c>
      <c r="M16" s="2">
        <f t="shared" si="7"/>
        <v>1</v>
      </c>
      <c r="N16" s="2">
        <f t="shared" si="8"/>
        <v>0.14152296164469239</v>
      </c>
      <c r="O16" s="6">
        <f t="shared" si="9"/>
        <v>22643.673863150783</v>
      </c>
      <c r="P16" s="6">
        <f t="shared" si="10"/>
        <v>100</v>
      </c>
      <c r="S16" s="11"/>
      <c r="T16" s="12" t="s">
        <v>73</v>
      </c>
      <c r="U16" s="12"/>
      <c r="V16" s="12"/>
      <c r="W16" s="12"/>
      <c r="X16" s="12"/>
      <c r="Y16" s="12"/>
      <c r="Z16" s="13"/>
    </row>
    <row r="17" spans="3:26" x14ac:dyDescent="0.25">
      <c r="C17" s="2" t="s">
        <v>30</v>
      </c>
      <c r="D17" s="2">
        <v>500</v>
      </c>
      <c r="E17" s="2">
        <v>200</v>
      </c>
      <c r="F17" s="2">
        <f t="shared" si="0"/>
        <v>1000</v>
      </c>
      <c r="G17" s="6">
        <f t="shared" si="1"/>
        <v>208333.33333333331</v>
      </c>
      <c r="H17" s="6">
        <f t="shared" si="2"/>
        <v>8333.3333333333321</v>
      </c>
      <c r="I17" s="4">
        <f t="shared" si="3"/>
        <v>14.433756729740644</v>
      </c>
      <c r="J17" s="6">
        <f t="shared" si="4"/>
        <v>33333.333333333328</v>
      </c>
      <c r="K17" s="6">
        <f t="shared" si="5"/>
        <v>3333.333333333333</v>
      </c>
      <c r="L17" s="4">
        <f t="shared" si="6"/>
        <v>5.7735026918962573</v>
      </c>
      <c r="M17" s="2">
        <f t="shared" si="7"/>
        <v>2.5</v>
      </c>
      <c r="N17" s="2">
        <f t="shared" si="8"/>
        <v>0.24974350895049502</v>
      </c>
      <c r="O17" s="6">
        <f t="shared" si="9"/>
        <v>99897.403580198006</v>
      </c>
      <c r="P17" s="6">
        <f t="shared" si="10"/>
        <v>250</v>
      </c>
      <c r="S17" s="11"/>
      <c r="T17" s="12" t="s">
        <v>74</v>
      </c>
      <c r="U17" s="12"/>
      <c r="V17" s="12"/>
      <c r="W17" s="12"/>
      <c r="X17" s="12"/>
      <c r="Y17" s="12"/>
      <c r="Z17" s="13"/>
    </row>
    <row r="18" spans="3:26" x14ac:dyDescent="0.25">
      <c r="C18" s="2" t="s">
        <v>31</v>
      </c>
      <c r="D18" s="2">
        <v>750</v>
      </c>
      <c r="E18" s="2">
        <v>200</v>
      </c>
      <c r="F18" s="2">
        <f t="shared" si="0"/>
        <v>1500</v>
      </c>
      <c r="G18" s="6">
        <f t="shared" si="1"/>
        <v>703125</v>
      </c>
      <c r="H18" s="6">
        <f t="shared" si="2"/>
        <v>18750</v>
      </c>
      <c r="I18" s="4">
        <f t="shared" si="3"/>
        <v>21.650635094610966</v>
      </c>
      <c r="J18" s="6">
        <f t="shared" si="4"/>
        <v>50000</v>
      </c>
      <c r="K18" s="6">
        <f t="shared" si="5"/>
        <v>5000</v>
      </c>
      <c r="L18" s="4">
        <f t="shared" si="6"/>
        <v>5.7735026918962582</v>
      </c>
      <c r="M18" s="2">
        <f t="shared" si="7"/>
        <v>3.75</v>
      </c>
      <c r="N18" s="2">
        <f t="shared" si="8"/>
        <v>0.27756435362085902</v>
      </c>
      <c r="O18" s="6">
        <f t="shared" si="9"/>
        <v>166538.61217251542</v>
      </c>
      <c r="P18" s="6">
        <f t="shared" si="10"/>
        <v>375</v>
      </c>
      <c r="S18" s="11"/>
      <c r="T18" s="12" t="s">
        <v>75</v>
      </c>
      <c r="U18" s="12"/>
      <c r="V18" s="12"/>
      <c r="W18" s="12"/>
      <c r="X18" s="12"/>
      <c r="Y18" s="12"/>
      <c r="Z18" s="13"/>
    </row>
    <row r="19" spans="3:26" x14ac:dyDescent="0.25">
      <c r="C19" s="2" t="s">
        <v>107</v>
      </c>
      <c r="D19" s="2">
        <v>1000</v>
      </c>
      <c r="E19" s="2">
        <v>200</v>
      </c>
      <c r="F19" s="2">
        <f t="shared" si="0"/>
        <v>2000</v>
      </c>
      <c r="G19" s="6">
        <f t="shared" si="1"/>
        <v>1666666.6666666665</v>
      </c>
      <c r="H19" s="6">
        <f t="shared" si="2"/>
        <v>33333.333333333328</v>
      </c>
      <c r="I19" s="4">
        <f t="shared" si="3"/>
        <v>28.867513459481287</v>
      </c>
      <c r="J19" s="6">
        <f t="shared" si="4"/>
        <v>66666.666666666657</v>
      </c>
      <c r="K19" s="6">
        <f t="shared" si="5"/>
        <v>6666.6666666666661</v>
      </c>
      <c r="L19" s="4">
        <f t="shared" si="6"/>
        <v>5.7735026918962573</v>
      </c>
      <c r="M19" s="2">
        <f t="shared" si="7"/>
        <v>5</v>
      </c>
      <c r="N19" s="2">
        <f t="shared" si="8"/>
        <v>0.29150597130916328</v>
      </c>
      <c r="O19" s="6">
        <f t="shared" si="9"/>
        <v>233204.77704733063</v>
      </c>
      <c r="P19" s="6">
        <f t="shared" si="10"/>
        <v>500</v>
      </c>
      <c r="S19" s="11"/>
      <c r="T19" s="12" t="s">
        <v>76</v>
      </c>
      <c r="U19" s="12"/>
      <c r="V19" s="12"/>
      <c r="W19" s="12"/>
      <c r="X19" s="12"/>
      <c r="Y19" s="12"/>
      <c r="Z19" s="13"/>
    </row>
    <row r="20" spans="3:26" x14ac:dyDescent="0.25">
      <c r="C20" s="2" t="s">
        <v>108</v>
      </c>
      <c r="D20" s="2">
        <v>200</v>
      </c>
      <c r="E20" s="2">
        <v>250</v>
      </c>
      <c r="F20" s="2">
        <f t="shared" si="0"/>
        <v>500</v>
      </c>
      <c r="G20" s="6">
        <f t="shared" si="1"/>
        <v>16666.666666666664</v>
      </c>
      <c r="H20" s="6">
        <f t="shared" si="2"/>
        <v>1666.6666666666665</v>
      </c>
      <c r="I20" s="4">
        <f t="shared" si="3"/>
        <v>5.7735026918962573</v>
      </c>
      <c r="J20" s="6">
        <f t="shared" si="4"/>
        <v>26041.666666666664</v>
      </c>
      <c r="K20" s="6">
        <f t="shared" si="5"/>
        <v>2083.333333333333</v>
      </c>
      <c r="L20" s="4">
        <f t="shared" si="6"/>
        <v>7.2168783648703219</v>
      </c>
      <c r="M20" s="2">
        <f t="shared" si="7"/>
        <v>1.25</v>
      </c>
      <c r="N20" s="2">
        <f t="shared" si="8"/>
        <v>0.17248940019320735</v>
      </c>
      <c r="O20" s="6">
        <f t="shared" si="9"/>
        <v>53902.937560377301</v>
      </c>
      <c r="P20" s="6">
        <f t="shared" si="10"/>
        <v>125</v>
      </c>
      <c r="S20" s="11"/>
      <c r="T20" s="12" t="s">
        <v>77</v>
      </c>
      <c r="U20" s="12"/>
      <c r="V20" s="12"/>
      <c r="W20" s="12"/>
      <c r="X20" s="12"/>
      <c r="Y20" s="12"/>
      <c r="Z20" s="13"/>
    </row>
    <row r="21" spans="3:26" x14ac:dyDescent="0.25">
      <c r="C21" s="2" t="s">
        <v>26</v>
      </c>
      <c r="D21" s="2">
        <v>350</v>
      </c>
      <c r="E21" s="2">
        <v>250</v>
      </c>
      <c r="F21" s="2">
        <f t="shared" si="0"/>
        <v>875</v>
      </c>
      <c r="G21" s="6">
        <f t="shared" si="1"/>
        <v>89322.916666666657</v>
      </c>
      <c r="H21" s="6">
        <f t="shared" si="2"/>
        <v>5104.1666666666661</v>
      </c>
      <c r="I21" s="4">
        <f t="shared" si="3"/>
        <v>10.103629710818451</v>
      </c>
      <c r="J21" s="6">
        <f t="shared" si="4"/>
        <v>45572.916666666672</v>
      </c>
      <c r="K21" s="6">
        <f t="shared" si="5"/>
        <v>3645.8333333333339</v>
      </c>
      <c r="L21" s="4">
        <f t="shared" si="6"/>
        <v>7.2168783648703219</v>
      </c>
      <c r="M21" s="2">
        <f t="shared" si="7"/>
        <v>1.4</v>
      </c>
      <c r="N21" s="2">
        <f t="shared" si="8"/>
        <v>0.18757977061453376</v>
      </c>
      <c r="O21" s="6">
        <f t="shared" si="9"/>
        <v>102582.68705482315</v>
      </c>
      <c r="P21" s="6">
        <f t="shared" si="10"/>
        <v>218.75</v>
      </c>
      <c r="S21" s="11"/>
      <c r="T21" s="12" t="s">
        <v>78</v>
      </c>
      <c r="U21" s="12"/>
      <c r="V21" s="12"/>
      <c r="W21" s="12"/>
      <c r="X21" s="12"/>
      <c r="Y21" s="12"/>
      <c r="Z21" s="13"/>
    </row>
    <row r="22" spans="3:26" x14ac:dyDescent="0.25">
      <c r="C22" s="2" t="s">
        <v>34</v>
      </c>
      <c r="D22" s="2">
        <v>600</v>
      </c>
      <c r="E22" s="2">
        <v>250</v>
      </c>
      <c r="F22" s="2">
        <f t="shared" si="0"/>
        <v>1500</v>
      </c>
      <c r="G22" s="6">
        <f t="shared" si="1"/>
        <v>450000</v>
      </c>
      <c r="H22" s="6">
        <f t="shared" si="2"/>
        <v>15000</v>
      </c>
      <c r="I22" s="4">
        <f t="shared" si="3"/>
        <v>17.320508075688775</v>
      </c>
      <c r="J22" s="6">
        <f t="shared" si="4"/>
        <v>78125</v>
      </c>
      <c r="K22" s="6">
        <f t="shared" si="5"/>
        <v>6250</v>
      </c>
      <c r="L22" s="4">
        <f t="shared" si="6"/>
        <v>7.2168783648703219</v>
      </c>
      <c r="M22" s="2">
        <f t="shared" si="7"/>
        <v>2.4</v>
      </c>
      <c r="N22" s="2">
        <f t="shared" si="8"/>
        <v>0.24628554912976278</v>
      </c>
      <c r="O22" s="6">
        <f t="shared" si="9"/>
        <v>230892.70230915261</v>
      </c>
      <c r="P22" s="6">
        <f t="shared" si="10"/>
        <v>375</v>
      </c>
      <c r="S22" s="11"/>
      <c r="T22" s="12" t="s">
        <v>79</v>
      </c>
      <c r="U22" s="12"/>
      <c r="V22" s="12"/>
      <c r="W22" s="12"/>
      <c r="X22" s="12"/>
      <c r="Y22" s="12"/>
      <c r="Z22" s="13"/>
    </row>
    <row r="23" spans="3:26" x14ac:dyDescent="0.25">
      <c r="C23" s="2" t="s">
        <v>36</v>
      </c>
      <c r="D23" s="2">
        <v>1000</v>
      </c>
      <c r="E23" s="2">
        <v>250</v>
      </c>
      <c r="F23" s="2">
        <f t="shared" si="0"/>
        <v>2500</v>
      </c>
      <c r="G23" s="6">
        <f t="shared" si="1"/>
        <v>2083333.3333333333</v>
      </c>
      <c r="H23" s="6">
        <f t="shared" si="2"/>
        <v>41666.666666666664</v>
      </c>
      <c r="I23" s="4">
        <f t="shared" si="3"/>
        <v>28.867513459481287</v>
      </c>
      <c r="J23" s="6">
        <f t="shared" si="4"/>
        <v>130208.33333333333</v>
      </c>
      <c r="K23" s="6">
        <f t="shared" si="5"/>
        <v>10416.666666666666</v>
      </c>
      <c r="L23" s="4">
        <f t="shared" si="6"/>
        <v>7.2168783648703219</v>
      </c>
      <c r="M23" s="2">
        <f t="shared" si="7"/>
        <v>4</v>
      </c>
      <c r="N23" s="2">
        <f t="shared" si="8"/>
        <v>0.28104947970914546</v>
      </c>
      <c r="O23" s="6">
        <f t="shared" si="9"/>
        <v>439139.81204553979</v>
      </c>
      <c r="P23" s="6">
        <f t="shared" si="10"/>
        <v>625</v>
      </c>
      <c r="S23" s="11"/>
      <c r="T23" s="12" t="s">
        <v>80</v>
      </c>
      <c r="U23" s="12"/>
      <c r="V23" s="12"/>
      <c r="W23" s="12"/>
      <c r="X23" s="12"/>
      <c r="Y23" s="12"/>
      <c r="Z23" s="13"/>
    </row>
    <row r="24" spans="3:26" x14ac:dyDescent="0.25">
      <c r="C24" s="2" t="s">
        <v>109</v>
      </c>
      <c r="D24" s="2">
        <v>1250</v>
      </c>
      <c r="E24" s="2">
        <v>250</v>
      </c>
      <c r="F24" s="2">
        <f t="shared" si="0"/>
        <v>3125</v>
      </c>
      <c r="G24" s="6">
        <f t="shared" si="1"/>
        <v>4069010.4166666665</v>
      </c>
      <c r="H24" s="6">
        <f t="shared" si="2"/>
        <v>65104.166666666664</v>
      </c>
      <c r="I24" s="4">
        <f t="shared" si="3"/>
        <v>36.084391824351606</v>
      </c>
      <c r="J24" s="6">
        <f t="shared" si="4"/>
        <v>162760.41666666669</v>
      </c>
      <c r="K24" s="6">
        <f t="shared" si="5"/>
        <v>13020.833333333336</v>
      </c>
      <c r="L24" s="4">
        <f t="shared" si="6"/>
        <v>7.2168783648703227</v>
      </c>
      <c r="M24" s="2">
        <f t="shared" si="7"/>
        <v>5</v>
      </c>
      <c r="N24" s="2">
        <f t="shared" si="8"/>
        <v>0.29150597130916328</v>
      </c>
      <c r="O24" s="6">
        <f t="shared" si="9"/>
        <v>569347.60021320952</v>
      </c>
      <c r="P24" s="6">
        <f t="shared" si="10"/>
        <v>781.25</v>
      </c>
      <c r="S24" s="11"/>
      <c r="T24" s="12" t="s">
        <v>81</v>
      </c>
      <c r="U24" s="12"/>
      <c r="V24" s="12"/>
      <c r="W24" s="12"/>
      <c r="X24" s="12"/>
      <c r="Y24" s="12"/>
      <c r="Z24" s="13"/>
    </row>
    <row r="25" spans="3:26" x14ac:dyDescent="0.25">
      <c r="C25" s="2" t="s">
        <v>110</v>
      </c>
      <c r="D25" s="2">
        <v>200</v>
      </c>
      <c r="E25" s="2">
        <v>300</v>
      </c>
      <c r="F25" s="2">
        <f t="shared" si="0"/>
        <v>600</v>
      </c>
      <c r="G25" s="6">
        <f t="shared" si="1"/>
        <v>20000</v>
      </c>
      <c r="H25" s="6">
        <f t="shared" si="2"/>
        <v>2000</v>
      </c>
      <c r="I25" s="4">
        <f t="shared" si="3"/>
        <v>5.7735026918962582</v>
      </c>
      <c r="J25" s="6">
        <f t="shared" si="4"/>
        <v>45000</v>
      </c>
      <c r="K25" s="6">
        <f t="shared" si="5"/>
        <v>3000</v>
      </c>
      <c r="L25" s="4">
        <f t="shared" si="6"/>
        <v>8.6602540378443873</v>
      </c>
      <c r="M25" s="2">
        <f t="shared" si="7"/>
        <v>1.5</v>
      </c>
      <c r="N25" s="2">
        <f t="shared" si="8"/>
        <v>0.19639143178089072</v>
      </c>
      <c r="O25" s="6">
        <f t="shared" si="9"/>
        <v>106051.37316168098</v>
      </c>
      <c r="P25" s="6">
        <f t="shared" si="10"/>
        <v>150</v>
      </c>
      <c r="S25" s="11"/>
      <c r="T25" s="12" t="s">
        <v>66</v>
      </c>
      <c r="U25" s="12"/>
      <c r="V25" s="12"/>
      <c r="W25" s="12"/>
      <c r="X25" s="12"/>
      <c r="Y25" s="12"/>
      <c r="Z25" s="13"/>
    </row>
    <row r="26" spans="3:26" x14ac:dyDescent="0.25">
      <c r="C26" s="2" t="s">
        <v>111</v>
      </c>
      <c r="D26" s="2">
        <v>450</v>
      </c>
      <c r="E26" s="2">
        <v>300</v>
      </c>
      <c r="F26" s="2">
        <f t="shared" si="0"/>
        <v>1350</v>
      </c>
      <c r="G26" s="6">
        <f t="shared" si="1"/>
        <v>227812.5</v>
      </c>
      <c r="H26" s="6">
        <f t="shared" si="2"/>
        <v>10125</v>
      </c>
      <c r="I26" s="4">
        <f t="shared" si="3"/>
        <v>12.99038105676658</v>
      </c>
      <c r="J26" s="6">
        <f t="shared" si="4"/>
        <v>101250</v>
      </c>
      <c r="K26" s="6">
        <f t="shared" si="5"/>
        <v>6750</v>
      </c>
      <c r="L26" s="4">
        <f t="shared" si="6"/>
        <v>8.6602540378443873</v>
      </c>
      <c r="M26" s="2">
        <f t="shared" si="7"/>
        <v>1.5</v>
      </c>
      <c r="N26" s="2">
        <f t="shared" si="8"/>
        <v>0.19639143178089072</v>
      </c>
      <c r="O26" s="6">
        <f t="shared" si="9"/>
        <v>238615.58961378221</v>
      </c>
      <c r="P26" s="6">
        <f t="shared" si="10"/>
        <v>337.5</v>
      </c>
      <c r="S26" s="11"/>
      <c r="T26" s="12" t="s">
        <v>82</v>
      </c>
      <c r="U26" s="12"/>
      <c r="V26" s="12"/>
      <c r="W26" s="12"/>
      <c r="X26" s="12"/>
      <c r="Y26" s="12"/>
      <c r="Z26" s="13"/>
    </row>
    <row r="27" spans="3:26" x14ac:dyDescent="0.25">
      <c r="C27" s="2" t="s">
        <v>60</v>
      </c>
      <c r="D27" s="2">
        <v>600</v>
      </c>
      <c r="E27" s="2">
        <v>300</v>
      </c>
      <c r="F27" s="2">
        <f t="shared" si="0"/>
        <v>1800</v>
      </c>
      <c r="G27" s="6">
        <f t="shared" si="1"/>
        <v>540000</v>
      </c>
      <c r="H27" s="6">
        <f t="shared" si="2"/>
        <v>18000</v>
      </c>
      <c r="I27" s="4">
        <f t="shared" si="3"/>
        <v>17.320508075688775</v>
      </c>
      <c r="J27" s="6">
        <f t="shared" si="4"/>
        <v>135000</v>
      </c>
      <c r="K27" s="6">
        <f t="shared" si="5"/>
        <v>9000</v>
      </c>
      <c r="L27" s="4">
        <f t="shared" si="6"/>
        <v>8.6602540378443873</v>
      </c>
      <c r="M27" s="2">
        <f t="shared" si="7"/>
        <v>2</v>
      </c>
      <c r="N27" s="2">
        <f t="shared" si="8"/>
        <v>0.22915471991690203</v>
      </c>
      <c r="O27" s="6">
        <f t="shared" si="9"/>
        <v>371230.64626538131</v>
      </c>
      <c r="P27" s="6">
        <f t="shared" si="10"/>
        <v>450</v>
      </c>
      <c r="S27" s="11"/>
      <c r="T27" s="12" t="s">
        <v>83</v>
      </c>
      <c r="U27" s="12"/>
      <c r="V27" s="12"/>
      <c r="W27" s="12"/>
      <c r="X27" s="12"/>
      <c r="Y27" s="12"/>
      <c r="Z27" s="13"/>
    </row>
    <row r="28" spans="3:26" x14ac:dyDescent="0.25">
      <c r="C28" s="2" t="s">
        <v>39</v>
      </c>
      <c r="D28" s="2">
        <v>1000</v>
      </c>
      <c r="E28" s="2">
        <v>300</v>
      </c>
      <c r="F28" s="2">
        <f t="shared" si="0"/>
        <v>3000</v>
      </c>
      <c r="G28" s="6">
        <f t="shared" si="1"/>
        <v>2500000</v>
      </c>
      <c r="H28" s="6">
        <f t="shared" si="2"/>
        <v>50000</v>
      </c>
      <c r="I28" s="4">
        <f t="shared" si="3"/>
        <v>28.867513459481287</v>
      </c>
      <c r="J28" s="6">
        <f t="shared" si="4"/>
        <v>225000</v>
      </c>
      <c r="K28" s="6">
        <f t="shared" si="5"/>
        <v>15000</v>
      </c>
      <c r="L28" s="4">
        <f t="shared" si="6"/>
        <v>8.6602540378443873</v>
      </c>
      <c r="M28" s="2">
        <f t="shared" si="7"/>
        <v>3.3333333333333335</v>
      </c>
      <c r="N28" s="2">
        <f t="shared" si="8"/>
        <v>0.27059582482176658</v>
      </c>
      <c r="O28" s="6">
        <f t="shared" si="9"/>
        <v>730608.72701876983</v>
      </c>
      <c r="P28" s="6">
        <f t="shared" si="10"/>
        <v>750</v>
      </c>
      <c r="S28" s="11"/>
      <c r="T28" s="12" t="s">
        <v>84</v>
      </c>
      <c r="U28" s="12"/>
      <c r="V28" s="12"/>
      <c r="W28" s="12"/>
      <c r="X28" s="12"/>
      <c r="Y28" s="12"/>
      <c r="Z28" s="13"/>
    </row>
    <row r="29" spans="3:26" x14ac:dyDescent="0.25">
      <c r="C29" s="2" t="s">
        <v>112</v>
      </c>
      <c r="D29" s="2">
        <v>1500</v>
      </c>
      <c r="E29" s="2">
        <v>300</v>
      </c>
      <c r="F29" s="2">
        <f t="shared" si="0"/>
        <v>4500</v>
      </c>
      <c r="G29" s="6">
        <f t="shared" si="1"/>
        <v>8437500</v>
      </c>
      <c r="H29" s="6">
        <f t="shared" si="2"/>
        <v>112500</v>
      </c>
      <c r="I29" s="4">
        <f t="shared" si="3"/>
        <v>43.301270189221931</v>
      </c>
      <c r="J29" s="6">
        <f t="shared" si="4"/>
        <v>337500</v>
      </c>
      <c r="K29" s="6">
        <f t="shared" si="5"/>
        <v>22500</v>
      </c>
      <c r="L29" s="4">
        <f t="shared" si="6"/>
        <v>8.6602540378443873</v>
      </c>
      <c r="M29" s="2">
        <f t="shared" si="7"/>
        <v>5</v>
      </c>
      <c r="N29" s="2">
        <f t="shared" si="8"/>
        <v>0.29150597130916328</v>
      </c>
      <c r="O29" s="6">
        <f t="shared" si="9"/>
        <v>1180599.1838021113</v>
      </c>
      <c r="P29" s="6">
        <f t="shared" si="10"/>
        <v>1125</v>
      </c>
      <c r="S29" s="11"/>
      <c r="T29" s="12" t="s">
        <v>66</v>
      </c>
      <c r="U29" s="12"/>
      <c r="V29" s="12"/>
      <c r="W29" s="12"/>
      <c r="X29" s="12"/>
      <c r="Y29" s="12"/>
      <c r="Z29" s="13"/>
    </row>
    <row r="30" spans="3:26" x14ac:dyDescent="0.25">
      <c r="C30" s="2" t="s">
        <v>113</v>
      </c>
      <c r="D30" s="2">
        <v>200</v>
      </c>
      <c r="E30" s="2">
        <v>350</v>
      </c>
      <c r="F30" s="2">
        <f t="shared" si="0"/>
        <v>700</v>
      </c>
      <c r="G30" s="6">
        <f t="shared" si="1"/>
        <v>23333.333333333336</v>
      </c>
      <c r="H30" s="6">
        <f t="shared" si="2"/>
        <v>2333.3333333333335</v>
      </c>
      <c r="I30" s="4">
        <f t="shared" si="3"/>
        <v>5.7735026918962582</v>
      </c>
      <c r="J30" s="6">
        <f t="shared" si="4"/>
        <v>71458.333333333343</v>
      </c>
      <c r="K30" s="6">
        <f t="shared" si="5"/>
        <v>4083.3333333333339</v>
      </c>
      <c r="L30" s="4">
        <f t="shared" si="6"/>
        <v>10.103629710818451</v>
      </c>
      <c r="M30" s="2">
        <f t="shared" si="7"/>
        <v>1.75</v>
      </c>
      <c r="N30" s="2">
        <f t="shared" si="8"/>
        <v>0.21480151311558085</v>
      </c>
      <c r="O30" s="6">
        <f t="shared" si="9"/>
        <v>184192.29749661058</v>
      </c>
      <c r="P30" s="6">
        <f t="shared" si="10"/>
        <v>175</v>
      </c>
      <c r="S30" s="11"/>
      <c r="T30" s="12" t="s">
        <v>85</v>
      </c>
      <c r="U30" s="12"/>
      <c r="V30" s="12"/>
      <c r="W30" s="12"/>
      <c r="X30" s="12"/>
      <c r="Y30" s="12"/>
      <c r="Z30" s="13"/>
    </row>
    <row r="31" spans="3:26" x14ac:dyDescent="0.25">
      <c r="C31" s="2" t="s">
        <v>20</v>
      </c>
      <c r="D31" s="2">
        <v>250</v>
      </c>
      <c r="E31" s="2">
        <v>350</v>
      </c>
      <c r="F31" s="2">
        <f t="shared" si="0"/>
        <v>875</v>
      </c>
      <c r="G31" s="6">
        <f t="shared" si="1"/>
        <v>45572.916666666672</v>
      </c>
      <c r="H31" s="6">
        <f t="shared" si="2"/>
        <v>3645.8333333333339</v>
      </c>
      <c r="I31" s="4">
        <f t="shared" si="3"/>
        <v>7.2168783648703219</v>
      </c>
      <c r="J31" s="6">
        <f t="shared" si="4"/>
        <v>89322.916666666657</v>
      </c>
      <c r="K31" s="6">
        <f t="shared" si="5"/>
        <v>5104.1666666666661</v>
      </c>
      <c r="L31" s="4">
        <f t="shared" si="6"/>
        <v>10.103629710818451</v>
      </c>
      <c r="M31" s="2">
        <f t="shared" si="7"/>
        <v>1.4</v>
      </c>
      <c r="N31" s="2">
        <f t="shared" si="8"/>
        <v>0.18757977061453376</v>
      </c>
      <c r="O31" s="6">
        <f t="shared" si="9"/>
        <v>201062.06662745337</v>
      </c>
      <c r="P31" s="6">
        <f t="shared" si="10"/>
        <v>218.75</v>
      </c>
      <c r="S31" s="11"/>
      <c r="T31" s="12" t="s">
        <v>96</v>
      </c>
      <c r="U31" s="12"/>
      <c r="V31" s="12"/>
      <c r="W31" s="12"/>
      <c r="X31" s="12"/>
      <c r="Y31" s="12"/>
      <c r="Z31" s="13"/>
    </row>
    <row r="32" spans="3:26" x14ac:dyDescent="0.25">
      <c r="C32" s="2" t="s">
        <v>57</v>
      </c>
      <c r="D32" s="2">
        <v>500</v>
      </c>
      <c r="E32" s="2">
        <v>350</v>
      </c>
      <c r="F32" s="2">
        <f t="shared" si="0"/>
        <v>1750</v>
      </c>
      <c r="G32" s="6">
        <f t="shared" si="1"/>
        <v>364583.33333333337</v>
      </c>
      <c r="H32" s="6">
        <f t="shared" si="2"/>
        <v>14583.333333333336</v>
      </c>
      <c r="I32" s="4">
        <f t="shared" si="3"/>
        <v>14.433756729740644</v>
      </c>
      <c r="J32" s="6">
        <f t="shared" si="4"/>
        <v>178645.83333333331</v>
      </c>
      <c r="K32" s="6">
        <f t="shared" si="5"/>
        <v>10208.333333333332</v>
      </c>
      <c r="L32" s="4">
        <f t="shared" si="6"/>
        <v>10.103629710818451</v>
      </c>
      <c r="M32" s="2">
        <f t="shared" si="7"/>
        <v>1.4285714285714286</v>
      </c>
      <c r="N32" s="2">
        <f t="shared" si="8"/>
        <v>0.19019284405555115</v>
      </c>
      <c r="O32" s="6">
        <f t="shared" si="9"/>
        <v>407725.90944408777</v>
      </c>
      <c r="P32" s="6">
        <f t="shared" si="10"/>
        <v>437.5</v>
      </c>
      <c r="S32" s="11"/>
      <c r="T32" s="12" t="s">
        <v>86</v>
      </c>
      <c r="U32" s="12"/>
      <c r="V32" s="12"/>
      <c r="W32" s="12"/>
      <c r="X32" s="12"/>
      <c r="Y32" s="12"/>
      <c r="Z32" s="13"/>
    </row>
    <row r="33" spans="3:26" x14ac:dyDescent="0.25">
      <c r="C33" s="2" t="s">
        <v>114</v>
      </c>
      <c r="D33" s="2">
        <v>750</v>
      </c>
      <c r="E33" s="2">
        <v>350</v>
      </c>
      <c r="F33" s="2">
        <f t="shared" si="0"/>
        <v>2625</v>
      </c>
      <c r="G33" s="6">
        <f t="shared" si="1"/>
        <v>1230468.75</v>
      </c>
      <c r="H33" s="6">
        <f t="shared" si="2"/>
        <v>32812.5</v>
      </c>
      <c r="I33" s="4">
        <f t="shared" si="3"/>
        <v>21.650635094610966</v>
      </c>
      <c r="J33" s="6">
        <f t="shared" si="4"/>
        <v>267968.75</v>
      </c>
      <c r="K33" s="6">
        <f t="shared" si="5"/>
        <v>15312.5</v>
      </c>
      <c r="L33" s="4">
        <f t="shared" si="6"/>
        <v>10.103629710818451</v>
      </c>
      <c r="M33" s="2">
        <f t="shared" si="7"/>
        <v>2.1428571428571428</v>
      </c>
      <c r="N33" s="2">
        <f t="shared" si="8"/>
        <v>0.23596855272848108</v>
      </c>
      <c r="O33" s="6">
        <f t="shared" si="9"/>
        <v>758786.37736752199</v>
      </c>
      <c r="P33" s="6">
        <f t="shared" si="10"/>
        <v>656.25</v>
      </c>
      <c r="S33" s="11"/>
      <c r="T33" s="12" t="s">
        <v>87</v>
      </c>
      <c r="U33" s="12"/>
      <c r="V33" s="12"/>
      <c r="W33" s="12"/>
      <c r="X33" s="12"/>
      <c r="Y33" s="12"/>
      <c r="Z33" s="13"/>
    </row>
    <row r="34" spans="3:26" x14ac:dyDescent="0.25">
      <c r="C34" s="2" t="s">
        <v>37</v>
      </c>
      <c r="D34" s="2">
        <v>1000</v>
      </c>
      <c r="E34" s="2">
        <v>350</v>
      </c>
      <c r="F34" s="2">
        <f t="shared" si="0"/>
        <v>3500</v>
      </c>
      <c r="G34" s="6">
        <f t="shared" si="1"/>
        <v>2916666.666666667</v>
      </c>
      <c r="H34" s="6">
        <f t="shared" si="2"/>
        <v>58333.333333333343</v>
      </c>
      <c r="I34" s="4">
        <f t="shared" si="3"/>
        <v>28.867513459481287</v>
      </c>
      <c r="J34" s="6">
        <f t="shared" si="4"/>
        <v>357291.66666666663</v>
      </c>
      <c r="K34" s="6">
        <f t="shared" si="5"/>
        <v>20416.666666666664</v>
      </c>
      <c r="L34" s="4">
        <f t="shared" si="6"/>
        <v>10.103629710818451</v>
      </c>
      <c r="M34" s="2">
        <f t="shared" si="7"/>
        <v>2.8571428571428572</v>
      </c>
      <c r="N34" s="2">
        <f t="shared" si="8"/>
        <v>0.26015393130207032</v>
      </c>
      <c r="O34" s="6">
        <f t="shared" si="9"/>
        <v>1115409.9804576265</v>
      </c>
      <c r="P34" s="6">
        <f t="shared" si="10"/>
        <v>875</v>
      </c>
      <c r="S34" s="11"/>
      <c r="T34" s="12" t="s">
        <v>88</v>
      </c>
      <c r="U34" s="12"/>
      <c r="V34" s="12"/>
      <c r="W34" s="12"/>
      <c r="X34" s="12"/>
      <c r="Y34" s="12"/>
      <c r="Z34" s="13"/>
    </row>
    <row r="35" spans="3:26" x14ac:dyDescent="0.25">
      <c r="C35" s="2" t="s">
        <v>115</v>
      </c>
      <c r="D35" s="2">
        <v>1500</v>
      </c>
      <c r="E35" s="2">
        <v>350</v>
      </c>
      <c r="F35" s="2">
        <f t="shared" si="0"/>
        <v>5250</v>
      </c>
      <c r="G35" s="6">
        <f t="shared" si="1"/>
        <v>9843750</v>
      </c>
      <c r="H35" s="6">
        <f t="shared" si="2"/>
        <v>131250</v>
      </c>
      <c r="I35" s="4">
        <f t="shared" si="3"/>
        <v>43.301270189221931</v>
      </c>
      <c r="J35" s="6">
        <f t="shared" si="4"/>
        <v>535937.5</v>
      </c>
      <c r="K35" s="6">
        <f t="shared" si="5"/>
        <v>30625</v>
      </c>
      <c r="L35" s="4">
        <f t="shared" si="6"/>
        <v>10.103629710818451</v>
      </c>
      <c r="M35" s="2">
        <f t="shared" si="7"/>
        <v>4.2857142857142856</v>
      </c>
      <c r="N35" s="2">
        <f t="shared" si="8"/>
        <v>0.2845348683076353</v>
      </c>
      <c r="O35" s="6">
        <f t="shared" si="9"/>
        <v>1829914.8718034795</v>
      </c>
      <c r="P35" s="6">
        <f t="shared" si="10"/>
        <v>1312.5</v>
      </c>
      <c r="S35" s="11"/>
      <c r="T35" s="12" t="s">
        <v>89</v>
      </c>
      <c r="U35" s="12"/>
      <c r="V35" s="12"/>
      <c r="W35" s="12"/>
      <c r="X35" s="12"/>
      <c r="Y35" s="12"/>
      <c r="Z35" s="13"/>
    </row>
    <row r="36" spans="3:26" x14ac:dyDescent="0.25">
      <c r="C36" s="2" t="s">
        <v>17</v>
      </c>
      <c r="D36" s="2">
        <v>200</v>
      </c>
      <c r="E36" s="2">
        <v>400</v>
      </c>
      <c r="F36" s="2">
        <f t="shared" si="0"/>
        <v>800</v>
      </c>
      <c r="G36" s="6">
        <f t="shared" si="1"/>
        <v>26666.666666666664</v>
      </c>
      <c r="H36" s="6">
        <f t="shared" si="2"/>
        <v>2666.6666666666665</v>
      </c>
      <c r="I36" s="4">
        <f t="shared" si="3"/>
        <v>5.7735026918962573</v>
      </c>
      <c r="J36" s="6">
        <f t="shared" si="4"/>
        <v>106666.66666666666</v>
      </c>
      <c r="K36" s="6">
        <f t="shared" si="5"/>
        <v>5333.333333333333</v>
      </c>
      <c r="L36" s="4">
        <f t="shared" si="6"/>
        <v>11.547005383792515</v>
      </c>
      <c r="M36" s="2">
        <f t="shared" si="7"/>
        <v>2</v>
      </c>
      <c r="N36" s="2">
        <f t="shared" si="8"/>
        <v>0.22915471991690203</v>
      </c>
      <c r="O36" s="6">
        <f t="shared" si="9"/>
        <v>293318.04149363458</v>
      </c>
      <c r="P36" s="6">
        <f t="shared" si="10"/>
        <v>200</v>
      </c>
      <c r="S36" s="11"/>
      <c r="T36" s="12" t="s">
        <v>90</v>
      </c>
      <c r="U36" s="12"/>
      <c r="V36" s="12"/>
      <c r="W36" s="12"/>
      <c r="X36" s="12"/>
      <c r="Y36" s="12"/>
      <c r="Z36" s="13"/>
    </row>
    <row r="37" spans="3:26" x14ac:dyDescent="0.25">
      <c r="C37" s="2" t="s">
        <v>116</v>
      </c>
      <c r="D37" s="2">
        <v>200</v>
      </c>
      <c r="E37" s="2">
        <v>450</v>
      </c>
      <c r="F37" s="2">
        <f t="shared" si="0"/>
        <v>900</v>
      </c>
      <c r="G37" s="6">
        <f t="shared" si="1"/>
        <v>30000</v>
      </c>
      <c r="H37" s="6">
        <f t="shared" si="2"/>
        <v>3000</v>
      </c>
      <c r="I37" s="4">
        <f t="shared" si="3"/>
        <v>5.7735026918962582</v>
      </c>
      <c r="J37" s="6">
        <f t="shared" si="4"/>
        <v>151875</v>
      </c>
      <c r="K37" s="6">
        <f t="shared" si="5"/>
        <v>6750</v>
      </c>
      <c r="L37" s="4">
        <f t="shared" si="6"/>
        <v>12.99038105676658</v>
      </c>
      <c r="M37" s="2">
        <f t="shared" si="7"/>
        <v>2.25</v>
      </c>
      <c r="N37" s="2">
        <f t="shared" si="8"/>
        <v>0.2405417591917943</v>
      </c>
      <c r="O37" s="6">
        <f t="shared" si="9"/>
        <v>438387.35612704512</v>
      </c>
      <c r="P37" s="6">
        <f t="shared" si="10"/>
        <v>225</v>
      </c>
      <c r="S37" s="11"/>
      <c r="T37" s="12" t="s">
        <v>91</v>
      </c>
      <c r="U37" s="12"/>
      <c r="V37" s="12"/>
      <c r="W37" s="12"/>
      <c r="X37" s="12"/>
      <c r="Y37" s="12"/>
      <c r="Z37" s="13"/>
    </row>
    <row r="38" spans="3:26" x14ac:dyDescent="0.25">
      <c r="C38" s="2" t="s">
        <v>19</v>
      </c>
      <c r="D38" s="2">
        <v>200</v>
      </c>
      <c r="E38" s="2">
        <v>500</v>
      </c>
      <c r="F38" s="2">
        <f t="shared" ref="F38:F69" si="11">E38*D38/100</f>
        <v>1000</v>
      </c>
      <c r="G38" s="6">
        <f t="shared" ref="G38:G69" si="12">E38*D38^3/12/10000</f>
        <v>33333.333333333328</v>
      </c>
      <c r="H38" s="6">
        <f t="shared" ref="H38:H69" si="13">G38/(D38/20)</f>
        <v>3333.333333333333</v>
      </c>
      <c r="I38" s="4">
        <f t="shared" si="3"/>
        <v>5.7735026918962573</v>
      </c>
      <c r="J38" s="6">
        <f t="shared" ref="J38:J69" si="14">E38^3*D38/12/10000</f>
        <v>208333.33333333331</v>
      </c>
      <c r="K38" s="6">
        <f t="shared" ref="K38:K69" si="15">J38/(E38/20)</f>
        <v>8333.3333333333321</v>
      </c>
      <c r="L38" s="4">
        <f t="shared" si="6"/>
        <v>14.433756729740644</v>
      </c>
      <c r="M38" s="2">
        <f t="shared" ref="M38:M69" si="16">IF(E38&gt;D38,E38/D38,D38/E38)</f>
        <v>2.5</v>
      </c>
      <c r="N38" s="2">
        <f t="shared" si="8"/>
        <v>0.24974350895049502</v>
      </c>
      <c r="O38" s="6">
        <f t="shared" ref="O38:O69" si="17">IF(E38&lt;D38,(D38*E38^3)/10000*N38,(D38*E38^3)/10000*N38)</f>
        <v>624358.77237623755</v>
      </c>
      <c r="P38" s="6">
        <f t="shared" ref="P38:P69" si="18">2500*E38/1000*D38/1000</f>
        <v>250</v>
      </c>
      <c r="S38" s="11"/>
      <c r="T38" s="12" t="s">
        <v>66</v>
      </c>
      <c r="U38" s="12"/>
      <c r="V38" s="12"/>
      <c r="W38" s="12"/>
      <c r="X38" s="12"/>
      <c r="Y38" s="12"/>
      <c r="Z38" s="13"/>
    </row>
    <row r="39" spans="3:26" x14ac:dyDescent="0.25">
      <c r="C39" s="2" t="s">
        <v>117</v>
      </c>
      <c r="D39" s="2">
        <v>200</v>
      </c>
      <c r="E39" s="2">
        <v>600</v>
      </c>
      <c r="F39" s="2">
        <f t="shared" si="11"/>
        <v>1200</v>
      </c>
      <c r="G39" s="6">
        <f t="shared" si="12"/>
        <v>40000</v>
      </c>
      <c r="H39" s="6">
        <f t="shared" si="13"/>
        <v>4000</v>
      </c>
      <c r="I39" s="4">
        <f t="shared" si="3"/>
        <v>5.7735026918962582</v>
      </c>
      <c r="J39" s="6">
        <f t="shared" si="14"/>
        <v>360000</v>
      </c>
      <c r="K39" s="6">
        <f t="shared" si="15"/>
        <v>12000</v>
      </c>
      <c r="L39" s="4">
        <f t="shared" si="6"/>
        <v>17.320508075688775</v>
      </c>
      <c r="M39" s="2">
        <f t="shared" si="16"/>
        <v>3</v>
      </c>
      <c r="N39" s="2">
        <f t="shared" si="8"/>
        <v>0.26363229287012385</v>
      </c>
      <c r="O39" s="6">
        <f t="shared" si="17"/>
        <v>1138891.505198935</v>
      </c>
      <c r="P39" s="6">
        <f t="shared" si="18"/>
        <v>300</v>
      </c>
      <c r="S39" s="11"/>
      <c r="T39" s="12" t="s">
        <v>92</v>
      </c>
      <c r="U39" s="12"/>
      <c r="V39" s="12"/>
      <c r="W39" s="12"/>
      <c r="X39" s="12"/>
      <c r="Y39" s="12"/>
      <c r="Z39" s="13"/>
    </row>
    <row r="40" spans="3:26" x14ac:dyDescent="0.25">
      <c r="C40" s="2" t="s">
        <v>118</v>
      </c>
      <c r="D40" s="2">
        <v>200</v>
      </c>
      <c r="E40" s="2">
        <v>700</v>
      </c>
      <c r="F40" s="2">
        <f t="shared" si="11"/>
        <v>1400</v>
      </c>
      <c r="G40" s="6">
        <f t="shared" si="12"/>
        <v>46666.666666666672</v>
      </c>
      <c r="H40" s="6">
        <f t="shared" si="13"/>
        <v>4666.666666666667</v>
      </c>
      <c r="I40" s="4">
        <f t="shared" si="3"/>
        <v>5.7735026918962582</v>
      </c>
      <c r="J40" s="6">
        <f t="shared" si="14"/>
        <v>571666.66666666674</v>
      </c>
      <c r="K40" s="6">
        <f t="shared" si="15"/>
        <v>16333.333333333336</v>
      </c>
      <c r="L40" s="4">
        <f t="shared" si="6"/>
        <v>20.207259421636902</v>
      </c>
      <c r="M40" s="2">
        <f t="shared" si="16"/>
        <v>3.5</v>
      </c>
      <c r="N40" s="2">
        <f t="shared" si="8"/>
        <v>0.27358194578929257</v>
      </c>
      <c r="O40" s="6">
        <f t="shared" si="17"/>
        <v>1876772.1481145471</v>
      </c>
      <c r="P40" s="6">
        <f t="shared" si="18"/>
        <v>350</v>
      </c>
      <c r="S40" s="11"/>
      <c r="T40" s="12" t="s">
        <v>93</v>
      </c>
      <c r="U40" s="12"/>
      <c r="V40" s="12"/>
      <c r="W40" s="12"/>
      <c r="X40" s="12"/>
      <c r="Y40" s="12"/>
      <c r="Z40" s="13"/>
    </row>
    <row r="41" spans="3:26" x14ac:dyDescent="0.25">
      <c r="C41" s="2" t="s">
        <v>119</v>
      </c>
      <c r="D41" s="2">
        <v>200</v>
      </c>
      <c r="E41" s="2">
        <v>750</v>
      </c>
      <c r="F41" s="2">
        <f t="shared" si="11"/>
        <v>1500</v>
      </c>
      <c r="G41" s="6">
        <f t="shared" si="12"/>
        <v>50000</v>
      </c>
      <c r="H41" s="6">
        <f t="shared" si="13"/>
        <v>5000</v>
      </c>
      <c r="I41" s="4">
        <f t="shared" si="3"/>
        <v>5.7735026918962582</v>
      </c>
      <c r="J41" s="6">
        <f t="shared" si="14"/>
        <v>703125</v>
      </c>
      <c r="K41" s="6">
        <f t="shared" si="15"/>
        <v>18750</v>
      </c>
      <c r="L41" s="4">
        <f t="shared" si="6"/>
        <v>21.650635094610966</v>
      </c>
      <c r="M41" s="2">
        <f t="shared" si="16"/>
        <v>3.75</v>
      </c>
      <c r="N41" s="2">
        <f t="shared" si="8"/>
        <v>0.27756435362085902</v>
      </c>
      <c r="O41" s="6">
        <f t="shared" si="17"/>
        <v>2341949.2336759982</v>
      </c>
      <c r="P41" s="6">
        <f t="shared" si="18"/>
        <v>375</v>
      </c>
      <c r="S41" s="11"/>
      <c r="T41" s="12" t="s">
        <v>94</v>
      </c>
      <c r="U41" s="12"/>
      <c r="V41" s="12"/>
      <c r="W41" s="12"/>
      <c r="X41" s="12"/>
      <c r="Y41" s="12"/>
      <c r="Z41" s="13"/>
    </row>
    <row r="42" spans="3:26" x14ac:dyDescent="0.25">
      <c r="C42" s="2" t="s">
        <v>43</v>
      </c>
      <c r="D42" s="2">
        <v>250</v>
      </c>
      <c r="E42" s="2">
        <v>400</v>
      </c>
      <c r="F42" s="2">
        <f t="shared" si="11"/>
        <v>1000</v>
      </c>
      <c r="G42" s="6">
        <f t="shared" si="12"/>
        <v>52083.333333333328</v>
      </c>
      <c r="H42" s="6">
        <f t="shared" si="13"/>
        <v>4166.6666666666661</v>
      </c>
      <c r="I42" s="4">
        <f t="shared" si="3"/>
        <v>7.2168783648703219</v>
      </c>
      <c r="J42" s="6">
        <f t="shared" si="14"/>
        <v>133333.33333333331</v>
      </c>
      <c r="K42" s="6">
        <f t="shared" si="15"/>
        <v>6666.6666666666661</v>
      </c>
      <c r="L42" s="4">
        <f t="shared" si="6"/>
        <v>11.547005383792515</v>
      </c>
      <c r="M42" s="2">
        <f t="shared" si="16"/>
        <v>1.6</v>
      </c>
      <c r="N42" s="2">
        <f t="shared" si="8"/>
        <v>0.20432689977683394</v>
      </c>
      <c r="O42" s="6">
        <f t="shared" si="17"/>
        <v>326923.03964293428</v>
      </c>
      <c r="P42" s="6">
        <f t="shared" si="18"/>
        <v>250</v>
      </c>
      <c r="S42" s="11"/>
      <c r="T42" s="12" t="s">
        <v>95</v>
      </c>
      <c r="U42" s="12"/>
      <c r="V42" s="12"/>
      <c r="W42" s="12"/>
      <c r="X42" s="12"/>
      <c r="Y42" s="12"/>
      <c r="Z42" s="13"/>
    </row>
    <row r="43" spans="3:26" ht="15.75" thickBot="1" x14ac:dyDescent="0.3">
      <c r="C43" s="2" t="s">
        <v>120</v>
      </c>
      <c r="D43" s="2">
        <v>250</v>
      </c>
      <c r="E43" s="2">
        <v>450</v>
      </c>
      <c r="F43" s="2">
        <f t="shared" si="11"/>
        <v>1125</v>
      </c>
      <c r="G43" s="6">
        <f t="shared" si="12"/>
        <v>58593.75</v>
      </c>
      <c r="H43" s="6">
        <f t="shared" si="13"/>
        <v>4687.5</v>
      </c>
      <c r="I43" s="4">
        <f t="shared" si="3"/>
        <v>7.2168783648703219</v>
      </c>
      <c r="J43" s="6">
        <f t="shared" si="14"/>
        <v>189843.75</v>
      </c>
      <c r="K43" s="6">
        <f t="shared" si="15"/>
        <v>8437.5</v>
      </c>
      <c r="L43" s="4">
        <f t="shared" si="6"/>
        <v>12.99038105676658</v>
      </c>
      <c r="M43" s="2">
        <f t="shared" si="16"/>
        <v>1.8</v>
      </c>
      <c r="N43" s="2">
        <f t="shared" si="8"/>
        <v>0.2179567563791299</v>
      </c>
      <c r="O43" s="6">
        <f t="shared" si="17"/>
        <v>496532.73562620528</v>
      </c>
      <c r="P43" s="6">
        <f t="shared" si="18"/>
        <v>281.25</v>
      </c>
      <c r="S43" s="14"/>
      <c r="T43" s="15"/>
      <c r="U43" s="15"/>
      <c r="V43" s="15"/>
      <c r="W43" s="15"/>
      <c r="X43" s="15"/>
      <c r="Y43" s="15"/>
      <c r="Z43" s="16"/>
    </row>
    <row r="44" spans="3:26" x14ac:dyDescent="0.25">
      <c r="C44" s="2" t="s">
        <v>44</v>
      </c>
      <c r="D44" s="2">
        <v>250</v>
      </c>
      <c r="E44" s="2">
        <v>500</v>
      </c>
      <c r="F44" s="2">
        <f t="shared" si="11"/>
        <v>1250</v>
      </c>
      <c r="G44" s="6">
        <f t="shared" si="12"/>
        <v>65104.166666666664</v>
      </c>
      <c r="H44" s="6">
        <f t="shared" si="13"/>
        <v>5208.333333333333</v>
      </c>
      <c r="I44" s="4">
        <f t="shared" si="3"/>
        <v>7.2168783648703219</v>
      </c>
      <c r="J44" s="6">
        <f t="shared" si="14"/>
        <v>260416.66666666666</v>
      </c>
      <c r="K44" s="6">
        <f t="shared" si="15"/>
        <v>10416.666666666666</v>
      </c>
      <c r="L44" s="4">
        <f t="shared" si="6"/>
        <v>14.433756729740644</v>
      </c>
      <c r="M44" s="2">
        <f t="shared" si="16"/>
        <v>2</v>
      </c>
      <c r="N44" s="2">
        <f t="shared" si="8"/>
        <v>0.22915471991690203</v>
      </c>
      <c r="O44" s="6">
        <f t="shared" si="17"/>
        <v>716108.49974031886</v>
      </c>
      <c r="P44" s="6">
        <f t="shared" si="18"/>
        <v>312.5</v>
      </c>
    </row>
    <row r="45" spans="3:26" x14ac:dyDescent="0.25">
      <c r="C45" s="2" t="s">
        <v>21</v>
      </c>
      <c r="D45" s="2">
        <v>250</v>
      </c>
      <c r="E45" s="2">
        <v>600</v>
      </c>
      <c r="F45" s="2">
        <f t="shared" si="11"/>
        <v>1500</v>
      </c>
      <c r="G45" s="6">
        <f t="shared" si="12"/>
        <v>78125</v>
      </c>
      <c r="H45" s="6">
        <f t="shared" si="13"/>
        <v>6250</v>
      </c>
      <c r="I45" s="4">
        <f t="shared" si="3"/>
        <v>7.2168783648703219</v>
      </c>
      <c r="J45" s="6">
        <f t="shared" si="14"/>
        <v>450000</v>
      </c>
      <c r="K45" s="6">
        <f t="shared" si="15"/>
        <v>15000</v>
      </c>
      <c r="L45" s="4">
        <f t="shared" si="6"/>
        <v>17.320508075688775</v>
      </c>
      <c r="M45" s="2">
        <f t="shared" si="16"/>
        <v>2.4</v>
      </c>
      <c r="N45" s="2">
        <f t="shared" si="8"/>
        <v>0.24628554912976278</v>
      </c>
      <c r="O45" s="6">
        <f t="shared" si="17"/>
        <v>1329941.965300719</v>
      </c>
      <c r="P45" s="6">
        <f t="shared" si="18"/>
        <v>375</v>
      </c>
    </row>
    <row r="46" spans="3:26" x14ac:dyDescent="0.25">
      <c r="C46" s="2" t="s">
        <v>121</v>
      </c>
      <c r="D46" s="2">
        <v>250</v>
      </c>
      <c r="E46" s="2">
        <v>700</v>
      </c>
      <c r="F46" s="2">
        <f t="shared" si="11"/>
        <v>1750</v>
      </c>
      <c r="G46" s="6">
        <f t="shared" si="12"/>
        <v>91145.833333333343</v>
      </c>
      <c r="H46" s="6">
        <f t="shared" si="13"/>
        <v>7291.6666666666679</v>
      </c>
      <c r="I46" s="4">
        <f t="shared" si="3"/>
        <v>7.2168783648703219</v>
      </c>
      <c r="J46" s="6">
        <f t="shared" si="14"/>
        <v>714583.33333333326</v>
      </c>
      <c r="K46" s="6">
        <f t="shared" si="15"/>
        <v>20416.666666666664</v>
      </c>
      <c r="L46" s="4">
        <f t="shared" si="6"/>
        <v>20.207259421636902</v>
      </c>
      <c r="M46" s="2">
        <f t="shared" si="16"/>
        <v>2.8</v>
      </c>
      <c r="N46" s="2">
        <f t="shared" si="8"/>
        <v>0.25866418639887839</v>
      </c>
      <c r="O46" s="6">
        <f t="shared" si="17"/>
        <v>2218045.3983703824</v>
      </c>
      <c r="P46" s="6">
        <f t="shared" si="18"/>
        <v>437.5</v>
      </c>
    </row>
    <row r="47" spans="3:26" x14ac:dyDescent="0.25">
      <c r="C47" s="2" t="s">
        <v>122</v>
      </c>
      <c r="D47" s="2">
        <v>250</v>
      </c>
      <c r="E47" s="2">
        <v>750</v>
      </c>
      <c r="F47" s="2">
        <f t="shared" si="11"/>
        <v>1875</v>
      </c>
      <c r="G47" s="6">
        <f t="shared" si="12"/>
        <v>97656.25</v>
      </c>
      <c r="H47" s="6">
        <f t="shared" si="13"/>
        <v>7812.5</v>
      </c>
      <c r="I47" s="4">
        <f t="shared" si="3"/>
        <v>7.2168783648703219</v>
      </c>
      <c r="J47" s="6">
        <f t="shared" si="14"/>
        <v>878906.25</v>
      </c>
      <c r="K47" s="6">
        <f t="shared" si="15"/>
        <v>23437.5</v>
      </c>
      <c r="L47" s="4">
        <f t="shared" si="6"/>
        <v>21.650635094610966</v>
      </c>
      <c r="M47" s="2">
        <f t="shared" si="16"/>
        <v>3</v>
      </c>
      <c r="N47" s="2">
        <f t="shared" si="8"/>
        <v>0.26363229287012385</v>
      </c>
      <c r="O47" s="6">
        <f t="shared" si="17"/>
        <v>2780496.8388645877</v>
      </c>
      <c r="P47" s="6">
        <f t="shared" si="18"/>
        <v>468.75</v>
      </c>
    </row>
    <row r="48" spans="3:26" x14ac:dyDescent="0.25">
      <c r="C48" s="2" t="s">
        <v>46</v>
      </c>
      <c r="D48" s="2">
        <v>250</v>
      </c>
      <c r="E48" s="2">
        <v>800</v>
      </c>
      <c r="F48" s="2">
        <f t="shared" si="11"/>
        <v>2000</v>
      </c>
      <c r="G48" s="6">
        <f t="shared" si="12"/>
        <v>104166.66666666666</v>
      </c>
      <c r="H48" s="6">
        <f t="shared" si="13"/>
        <v>8333.3333333333321</v>
      </c>
      <c r="I48" s="4">
        <f t="shared" si="3"/>
        <v>7.2168783648703219</v>
      </c>
      <c r="J48" s="6">
        <f t="shared" si="14"/>
        <v>1066666.6666666665</v>
      </c>
      <c r="K48" s="6">
        <f t="shared" si="15"/>
        <v>26666.666666666664</v>
      </c>
      <c r="L48" s="4">
        <f t="shared" si="6"/>
        <v>23.094010767585029</v>
      </c>
      <c r="M48" s="2">
        <f t="shared" si="16"/>
        <v>3.2</v>
      </c>
      <c r="N48" s="2">
        <f t="shared" si="8"/>
        <v>0.26798368761068919</v>
      </c>
      <c r="O48" s="6">
        <f t="shared" si="17"/>
        <v>3430191.2014168217</v>
      </c>
      <c r="P48" s="6">
        <f t="shared" si="18"/>
        <v>500</v>
      </c>
    </row>
    <row r="49" spans="2:16" x14ac:dyDescent="0.25">
      <c r="C49" s="2" t="s">
        <v>123</v>
      </c>
      <c r="D49" s="2">
        <v>250</v>
      </c>
      <c r="E49" s="2">
        <v>900</v>
      </c>
      <c r="F49" s="2">
        <f t="shared" si="11"/>
        <v>2250</v>
      </c>
      <c r="G49" s="6">
        <f t="shared" si="12"/>
        <v>117187.5</v>
      </c>
      <c r="H49" s="6">
        <f t="shared" si="13"/>
        <v>9375</v>
      </c>
      <c r="I49" s="4">
        <f t="shared" si="3"/>
        <v>7.2168783648703219</v>
      </c>
      <c r="J49" s="6">
        <f t="shared" si="14"/>
        <v>1518750</v>
      </c>
      <c r="K49" s="6">
        <f t="shared" si="15"/>
        <v>33750</v>
      </c>
      <c r="L49" s="4">
        <f t="shared" si="6"/>
        <v>25.98076211353316</v>
      </c>
      <c r="M49" s="2">
        <f t="shared" si="16"/>
        <v>3.6</v>
      </c>
      <c r="N49" s="2">
        <f t="shared" si="8"/>
        <v>0.27524118108938195</v>
      </c>
      <c r="O49" s="6">
        <f t="shared" si="17"/>
        <v>5016270.5253539858</v>
      </c>
      <c r="P49" s="6">
        <f t="shared" si="18"/>
        <v>562.5</v>
      </c>
    </row>
    <row r="50" spans="2:16" x14ac:dyDescent="0.25">
      <c r="C50" s="2" t="s">
        <v>22</v>
      </c>
      <c r="D50" s="2">
        <v>250</v>
      </c>
      <c r="E50" s="2">
        <v>1000</v>
      </c>
      <c r="F50" s="2">
        <f t="shared" si="11"/>
        <v>2500</v>
      </c>
      <c r="G50" s="6">
        <f t="shared" si="12"/>
        <v>130208.33333333333</v>
      </c>
      <c r="H50" s="6">
        <f t="shared" si="13"/>
        <v>10416.666666666666</v>
      </c>
      <c r="I50" s="4">
        <f t="shared" si="3"/>
        <v>7.2168783648703219</v>
      </c>
      <c r="J50" s="6">
        <f t="shared" si="14"/>
        <v>2083333.3333333333</v>
      </c>
      <c r="K50" s="6">
        <f t="shared" si="15"/>
        <v>41666.666666666664</v>
      </c>
      <c r="L50" s="4">
        <f t="shared" si="6"/>
        <v>28.867513459481287</v>
      </c>
      <c r="M50" s="2">
        <f t="shared" si="16"/>
        <v>4</v>
      </c>
      <c r="N50" s="2">
        <f t="shared" si="8"/>
        <v>0.28104947970914546</v>
      </c>
      <c r="O50" s="6">
        <f t="shared" si="17"/>
        <v>7026236.9927286366</v>
      </c>
      <c r="P50" s="6">
        <f t="shared" si="18"/>
        <v>625</v>
      </c>
    </row>
    <row r="51" spans="2:16" x14ac:dyDescent="0.25">
      <c r="C51" s="2" t="s">
        <v>50</v>
      </c>
      <c r="D51" s="2">
        <v>300</v>
      </c>
      <c r="E51" s="2">
        <v>800</v>
      </c>
      <c r="F51" s="2">
        <f t="shared" si="11"/>
        <v>2400</v>
      </c>
      <c r="G51" s="6">
        <f t="shared" si="12"/>
        <v>180000</v>
      </c>
      <c r="H51" s="6">
        <f t="shared" si="13"/>
        <v>12000</v>
      </c>
      <c r="I51" s="4">
        <f t="shared" si="3"/>
        <v>8.6602540378443873</v>
      </c>
      <c r="J51" s="6">
        <f t="shared" si="14"/>
        <v>1280000</v>
      </c>
      <c r="K51" s="6">
        <f t="shared" si="15"/>
        <v>32000</v>
      </c>
      <c r="L51" s="4">
        <f t="shared" si="6"/>
        <v>23.094010767585033</v>
      </c>
      <c r="M51" s="2">
        <f t="shared" si="16"/>
        <v>2.6666666666666665</v>
      </c>
      <c r="N51" s="2">
        <f t="shared" si="8"/>
        <v>0.25494306833681751</v>
      </c>
      <c r="O51" s="6">
        <f t="shared" si="17"/>
        <v>3915925.5296535171</v>
      </c>
      <c r="P51" s="6">
        <f t="shared" si="18"/>
        <v>600</v>
      </c>
    </row>
    <row r="52" spans="2:16" x14ac:dyDescent="0.25">
      <c r="C52" s="2" t="s">
        <v>124</v>
      </c>
      <c r="D52" s="2">
        <v>300</v>
      </c>
      <c r="E52" s="2">
        <v>900</v>
      </c>
      <c r="F52" s="2">
        <f t="shared" si="11"/>
        <v>2700</v>
      </c>
      <c r="G52" s="6">
        <f t="shared" si="12"/>
        <v>202500</v>
      </c>
      <c r="H52" s="6">
        <f t="shared" si="13"/>
        <v>13500</v>
      </c>
      <c r="I52" s="4">
        <f t="shared" si="3"/>
        <v>8.6602540378443873</v>
      </c>
      <c r="J52" s="6">
        <f t="shared" si="14"/>
        <v>1822500</v>
      </c>
      <c r="K52" s="6">
        <f t="shared" si="15"/>
        <v>40500</v>
      </c>
      <c r="L52" s="4">
        <f t="shared" si="6"/>
        <v>25.98076211353316</v>
      </c>
      <c r="M52" s="2">
        <f t="shared" si="16"/>
        <v>3</v>
      </c>
      <c r="N52" s="2">
        <f t="shared" si="8"/>
        <v>0.26363229287012385</v>
      </c>
      <c r="O52" s="6">
        <f t="shared" si="17"/>
        <v>5765638.245069609</v>
      </c>
      <c r="P52" s="6">
        <f t="shared" si="18"/>
        <v>675</v>
      </c>
    </row>
    <row r="53" spans="2:16" x14ac:dyDescent="0.25">
      <c r="C53" s="2" t="s">
        <v>25</v>
      </c>
      <c r="D53" s="2">
        <v>300</v>
      </c>
      <c r="E53" s="2">
        <v>1000</v>
      </c>
      <c r="F53" s="2">
        <f t="shared" si="11"/>
        <v>3000</v>
      </c>
      <c r="G53" s="6">
        <f t="shared" si="12"/>
        <v>225000</v>
      </c>
      <c r="H53" s="6">
        <f t="shared" si="13"/>
        <v>15000</v>
      </c>
      <c r="I53" s="4">
        <f t="shared" si="3"/>
        <v>8.6602540378443873</v>
      </c>
      <c r="J53" s="6">
        <f t="shared" si="14"/>
        <v>2500000</v>
      </c>
      <c r="K53" s="6">
        <f t="shared" si="15"/>
        <v>50000</v>
      </c>
      <c r="L53" s="4">
        <f t="shared" si="6"/>
        <v>28.867513459481287</v>
      </c>
      <c r="M53" s="2">
        <f t="shared" si="16"/>
        <v>3.3333333333333335</v>
      </c>
      <c r="N53" s="2">
        <f t="shared" si="8"/>
        <v>0.27059582482176658</v>
      </c>
      <c r="O53" s="6">
        <f t="shared" si="17"/>
        <v>8117874.7446529977</v>
      </c>
      <c r="P53" s="6">
        <f t="shared" si="18"/>
        <v>750</v>
      </c>
    </row>
    <row r="54" spans="2:16" x14ac:dyDescent="0.25">
      <c r="C54" s="2" t="s">
        <v>125</v>
      </c>
      <c r="D54" s="2">
        <v>300</v>
      </c>
      <c r="E54" s="2">
        <v>1250</v>
      </c>
      <c r="F54" s="2">
        <f t="shared" si="11"/>
        <v>3750</v>
      </c>
      <c r="G54" s="6">
        <f t="shared" si="12"/>
        <v>281250</v>
      </c>
      <c r="H54" s="6">
        <f t="shared" si="13"/>
        <v>18750</v>
      </c>
      <c r="I54" s="4">
        <f t="shared" si="3"/>
        <v>8.6602540378443873</v>
      </c>
      <c r="J54" s="6">
        <f t="shared" si="14"/>
        <v>4882812.5</v>
      </c>
      <c r="K54" s="6">
        <f t="shared" si="15"/>
        <v>78125</v>
      </c>
      <c r="L54" s="4">
        <f t="shared" si="6"/>
        <v>36.084391824351606</v>
      </c>
      <c r="M54" s="2">
        <f t="shared" si="16"/>
        <v>4.166666666666667</v>
      </c>
      <c r="N54" s="2">
        <f t="shared" si="8"/>
        <v>0.28314069115727786</v>
      </c>
      <c r="O54" s="6">
        <f t="shared" si="17"/>
        <v>16590274.87249675</v>
      </c>
      <c r="P54" s="6">
        <f t="shared" si="18"/>
        <v>937.5</v>
      </c>
    </row>
    <row r="55" spans="2:16" x14ac:dyDescent="0.25">
      <c r="C55" s="2" t="s">
        <v>28</v>
      </c>
      <c r="D55" s="2">
        <v>350</v>
      </c>
      <c r="E55" s="2">
        <v>1000</v>
      </c>
      <c r="F55" s="2">
        <f t="shared" si="11"/>
        <v>3500</v>
      </c>
      <c r="G55" s="6">
        <f t="shared" si="12"/>
        <v>357291.66666666663</v>
      </c>
      <c r="H55" s="6">
        <f t="shared" si="13"/>
        <v>20416.666666666664</v>
      </c>
      <c r="I55" s="4">
        <f t="shared" si="3"/>
        <v>10.103629710818451</v>
      </c>
      <c r="J55" s="6">
        <f t="shared" si="14"/>
        <v>2916666.666666667</v>
      </c>
      <c r="K55" s="6">
        <f t="shared" si="15"/>
        <v>58333.333333333343</v>
      </c>
      <c r="L55" s="4">
        <f t="shared" si="6"/>
        <v>28.867513459481287</v>
      </c>
      <c r="M55" s="2">
        <f t="shared" si="16"/>
        <v>2.8571428571428572</v>
      </c>
      <c r="N55" s="2">
        <f t="shared" si="8"/>
        <v>0.26015393130207032</v>
      </c>
      <c r="O55" s="6">
        <f t="shared" si="17"/>
        <v>9105387.5955724604</v>
      </c>
      <c r="P55" s="6">
        <f t="shared" si="18"/>
        <v>875</v>
      </c>
    </row>
    <row r="56" spans="2:16" x14ac:dyDescent="0.25">
      <c r="C56" s="2" t="s">
        <v>126</v>
      </c>
      <c r="D56" s="2">
        <v>350</v>
      </c>
      <c r="E56" s="2">
        <v>1250</v>
      </c>
      <c r="F56" s="2">
        <f t="shared" si="11"/>
        <v>4375</v>
      </c>
      <c r="G56" s="6">
        <f t="shared" si="12"/>
        <v>446614.58333333331</v>
      </c>
      <c r="H56" s="6">
        <f t="shared" si="13"/>
        <v>25520.833333333332</v>
      </c>
      <c r="I56" s="4">
        <f t="shared" si="3"/>
        <v>10.103629710818451</v>
      </c>
      <c r="J56" s="6">
        <f t="shared" si="14"/>
        <v>5696614.583333334</v>
      </c>
      <c r="K56" s="6">
        <f t="shared" si="15"/>
        <v>91145.833333333343</v>
      </c>
      <c r="L56" s="4">
        <f t="shared" si="6"/>
        <v>36.084391824351613</v>
      </c>
      <c r="M56" s="2">
        <f t="shared" si="16"/>
        <v>3.5714285714285716</v>
      </c>
      <c r="N56" s="2">
        <f t="shared" si="8"/>
        <v>0.27477657863463301</v>
      </c>
      <c r="O56" s="6">
        <f t="shared" si="17"/>
        <v>18783555.180101864</v>
      </c>
      <c r="P56" s="6">
        <f t="shared" si="18"/>
        <v>1093.75</v>
      </c>
    </row>
    <row r="57" spans="2:16" x14ac:dyDescent="0.25">
      <c r="C57" s="2" t="s">
        <v>127</v>
      </c>
      <c r="D57" s="2">
        <v>400</v>
      </c>
      <c r="E57" s="2">
        <v>1250</v>
      </c>
      <c r="F57" s="2">
        <f t="shared" si="11"/>
        <v>5000</v>
      </c>
      <c r="G57" s="6">
        <f t="shared" si="12"/>
        <v>666666.66666666674</v>
      </c>
      <c r="H57" s="6">
        <f t="shared" si="13"/>
        <v>33333.333333333336</v>
      </c>
      <c r="I57" s="4">
        <f t="shared" si="3"/>
        <v>11.547005383792516</v>
      </c>
      <c r="J57" s="6">
        <f t="shared" si="14"/>
        <v>6510416.666666666</v>
      </c>
      <c r="K57" s="6">
        <f t="shared" si="15"/>
        <v>104166.66666666666</v>
      </c>
      <c r="L57" s="4">
        <f t="shared" si="6"/>
        <v>36.084391824351606</v>
      </c>
      <c r="M57" s="2">
        <f t="shared" si="16"/>
        <v>3.125</v>
      </c>
      <c r="N57" s="2">
        <f t="shared" si="8"/>
        <v>0.26641682700085934</v>
      </c>
      <c r="O57" s="6">
        <f t="shared" si="17"/>
        <v>20813814.609442137</v>
      </c>
      <c r="P57" s="6">
        <f t="shared" si="18"/>
        <v>1250</v>
      </c>
    </row>
    <row r="58" spans="2:16" x14ac:dyDescent="0.25">
      <c r="B58" s="3" t="s">
        <v>41</v>
      </c>
      <c r="C58" s="3" t="s">
        <v>42</v>
      </c>
      <c r="D58" s="3">
        <v>250</v>
      </c>
      <c r="E58" s="3">
        <v>250</v>
      </c>
      <c r="F58" s="3">
        <f t="shared" si="11"/>
        <v>625</v>
      </c>
      <c r="G58" s="7">
        <f t="shared" si="12"/>
        <v>32552.083333333332</v>
      </c>
      <c r="H58" s="7">
        <f t="shared" si="13"/>
        <v>2604.1666666666665</v>
      </c>
      <c r="I58" s="5">
        <f t="shared" si="3"/>
        <v>7.2168783648703219</v>
      </c>
      <c r="J58" s="7">
        <f t="shared" si="14"/>
        <v>32552.083333333332</v>
      </c>
      <c r="K58" s="7">
        <f t="shared" si="15"/>
        <v>2604.1666666666665</v>
      </c>
      <c r="L58" s="5">
        <f t="shared" si="6"/>
        <v>7.2168783648703219</v>
      </c>
      <c r="M58" s="3">
        <f t="shared" si="16"/>
        <v>1</v>
      </c>
      <c r="N58" s="3">
        <f t="shared" si="8"/>
        <v>0.14152296164469239</v>
      </c>
      <c r="O58" s="7">
        <f t="shared" si="17"/>
        <v>55282.406892457962</v>
      </c>
      <c r="P58" s="7">
        <f t="shared" si="18"/>
        <v>156.25</v>
      </c>
    </row>
    <row r="59" spans="2:16" x14ac:dyDescent="0.25">
      <c r="C59" s="3" t="s">
        <v>23</v>
      </c>
      <c r="D59" s="3">
        <v>300</v>
      </c>
      <c r="E59" s="3">
        <v>250</v>
      </c>
      <c r="F59" s="3">
        <f t="shared" si="11"/>
        <v>750</v>
      </c>
      <c r="G59" s="7">
        <f t="shared" si="12"/>
        <v>56250</v>
      </c>
      <c r="H59" s="7">
        <f t="shared" si="13"/>
        <v>3750</v>
      </c>
      <c r="I59" s="5">
        <f t="shared" si="3"/>
        <v>8.6602540378443873</v>
      </c>
      <c r="J59" s="7">
        <f t="shared" si="14"/>
        <v>39062.5</v>
      </c>
      <c r="K59" s="7">
        <f t="shared" si="15"/>
        <v>3125</v>
      </c>
      <c r="L59" s="5">
        <f t="shared" si="6"/>
        <v>7.2168783648703219</v>
      </c>
      <c r="M59" s="3">
        <f t="shared" si="16"/>
        <v>1.2</v>
      </c>
      <c r="N59" s="3">
        <f t="shared" si="8"/>
        <v>0.16690729717394837</v>
      </c>
      <c r="O59" s="7">
        <f t="shared" si="17"/>
        <v>78237.795550288298</v>
      </c>
      <c r="P59" s="7">
        <f t="shared" si="18"/>
        <v>187.5</v>
      </c>
    </row>
    <row r="60" spans="2:16" x14ac:dyDescent="0.25">
      <c r="C60" s="3" t="s">
        <v>32</v>
      </c>
      <c r="D60" s="3">
        <v>400</v>
      </c>
      <c r="E60" s="3">
        <v>250</v>
      </c>
      <c r="F60" s="3">
        <f t="shared" si="11"/>
        <v>1000</v>
      </c>
      <c r="G60" s="7">
        <f t="shared" si="12"/>
        <v>133333.33333333331</v>
      </c>
      <c r="H60" s="7">
        <f t="shared" si="13"/>
        <v>6666.6666666666661</v>
      </c>
      <c r="I60" s="5">
        <f t="shared" si="3"/>
        <v>11.547005383792515</v>
      </c>
      <c r="J60" s="7">
        <f t="shared" si="14"/>
        <v>52083.333333333328</v>
      </c>
      <c r="K60" s="7">
        <f t="shared" si="15"/>
        <v>4166.6666666666661</v>
      </c>
      <c r="L60" s="5">
        <f t="shared" si="6"/>
        <v>7.2168783648703219</v>
      </c>
      <c r="M60" s="3">
        <f t="shared" si="16"/>
        <v>1.6</v>
      </c>
      <c r="N60" s="3">
        <f t="shared" si="8"/>
        <v>0.20432689977683394</v>
      </c>
      <c r="O60" s="7">
        <f t="shared" si="17"/>
        <v>127704.31236052122</v>
      </c>
      <c r="P60" s="7">
        <f t="shared" si="18"/>
        <v>250</v>
      </c>
    </row>
    <row r="61" spans="2:16" x14ac:dyDescent="0.25">
      <c r="C61" s="3" t="s">
        <v>33</v>
      </c>
      <c r="D61" s="3">
        <v>500</v>
      </c>
      <c r="E61" s="3">
        <v>250</v>
      </c>
      <c r="F61" s="3">
        <f t="shared" si="11"/>
        <v>1250</v>
      </c>
      <c r="G61" s="7">
        <f t="shared" si="12"/>
        <v>260416.66666666666</v>
      </c>
      <c r="H61" s="7">
        <f t="shared" si="13"/>
        <v>10416.666666666666</v>
      </c>
      <c r="I61" s="5">
        <f t="shared" si="3"/>
        <v>14.433756729740644</v>
      </c>
      <c r="J61" s="7">
        <f t="shared" si="14"/>
        <v>65104.166666666664</v>
      </c>
      <c r="K61" s="7">
        <f t="shared" si="15"/>
        <v>5208.333333333333</v>
      </c>
      <c r="L61" s="5">
        <f t="shared" si="6"/>
        <v>7.2168783648703219</v>
      </c>
      <c r="M61" s="3">
        <f t="shared" si="16"/>
        <v>2</v>
      </c>
      <c r="N61" s="3">
        <f t="shared" si="8"/>
        <v>0.22915471991690203</v>
      </c>
      <c r="O61" s="7">
        <f t="shared" si="17"/>
        <v>179027.12493507972</v>
      </c>
      <c r="P61" s="7">
        <f t="shared" si="18"/>
        <v>312.5</v>
      </c>
    </row>
    <row r="62" spans="2:16" x14ac:dyDescent="0.25">
      <c r="C62" s="3" t="s">
        <v>34</v>
      </c>
      <c r="D62" s="3">
        <v>600</v>
      </c>
      <c r="E62" s="3">
        <v>250</v>
      </c>
      <c r="F62" s="3">
        <f t="shared" si="11"/>
        <v>1500</v>
      </c>
      <c r="G62" s="7">
        <f t="shared" si="12"/>
        <v>450000</v>
      </c>
      <c r="H62" s="7">
        <f t="shared" si="13"/>
        <v>15000</v>
      </c>
      <c r="I62" s="5">
        <f t="shared" si="3"/>
        <v>17.320508075688775</v>
      </c>
      <c r="J62" s="7">
        <f t="shared" si="14"/>
        <v>78125</v>
      </c>
      <c r="K62" s="7">
        <f t="shared" si="15"/>
        <v>6250</v>
      </c>
      <c r="L62" s="5">
        <f t="shared" si="6"/>
        <v>7.2168783648703219</v>
      </c>
      <c r="M62" s="3">
        <f t="shared" si="16"/>
        <v>2.4</v>
      </c>
      <c r="N62" s="3">
        <f t="shared" si="8"/>
        <v>0.24628554912976278</v>
      </c>
      <c r="O62" s="7">
        <f t="shared" si="17"/>
        <v>230892.70230915261</v>
      </c>
      <c r="P62" s="7">
        <f t="shared" si="18"/>
        <v>375</v>
      </c>
    </row>
    <row r="63" spans="2:16" x14ac:dyDescent="0.25">
      <c r="C63" s="3" t="s">
        <v>35</v>
      </c>
      <c r="D63" s="3">
        <v>800</v>
      </c>
      <c r="E63" s="3">
        <v>250</v>
      </c>
      <c r="F63" s="3">
        <f t="shared" si="11"/>
        <v>2000</v>
      </c>
      <c r="G63" s="7">
        <f t="shared" si="12"/>
        <v>1066666.6666666665</v>
      </c>
      <c r="H63" s="7">
        <f t="shared" si="13"/>
        <v>26666.666666666664</v>
      </c>
      <c r="I63" s="5">
        <f t="shared" si="3"/>
        <v>23.094010767585029</v>
      </c>
      <c r="J63" s="7">
        <f t="shared" si="14"/>
        <v>104166.66666666666</v>
      </c>
      <c r="K63" s="7">
        <f t="shared" si="15"/>
        <v>8333.3333333333321</v>
      </c>
      <c r="L63" s="5">
        <f t="shared" si="6"/>
        <v>7.2168783648703219</v>
      </c>
      <c r="M63" s="3">
        <f t="shared" si="16"/>
        <v>3.2</v>
      </c>
      <c r="N63" s="3">
        <f t="shared" si="8"/>
        <v>0.26798368761068919</v>
      </c>
      <c r="O63" s="7">
        <f t="shared" si="17"/>
        <v>334979.60951336147</v>
      </c>
      <c r="P63" s="7">
        <f t="shared" si="18"/>
        <v>500</v>
      </c>
    </row>
    <row r="64" spans="2:16" x14ac:dyDescent="0.25">
      <c r="C64" s="3" t="s">
        <v>36</v>
      </c>
      <c r="D64" s="3">
        <v>1000</v>
      </c>
      <c r="E64" s="3">
        <v>250</v>
      </c>
      <c r="F64" s="3">
        <f t="shared" si="11"/>
        <v>2500</v>
      </c>
      <c r="G64" s="7">
        <f t="shared" si="12"/>
        <v>2083333.3333333333</v>
      </c>
      <c r="H64" s="7">
        <f t="shared" si="13"/>
        <v>41666.666666666664</v>
      </c>
      <c r="I64" s="5">
        <f t="shared" si="3"/>
        <v>28.867513459481287</v>
      </c>
      <c r="J64" s="7">
        <f t="shared" si="14"/>
        <v>130208.33333333333</v>
      </c>
      <c r="K64" s="7">
        <f t="shared" si="15"/>
        <v>10416.666666666666</v>
      </c>
      <c r="L64" s="5">
        <f t="shared" si="6"/>
        <v>7.2168783648703219</v>
      </c>
      <c r="M64" s="3">
        <f t="shared" si="16"/>
        <v>4</v>
      </c>
      <c r="N64" s="3">
        <f t="shared" si="8"/>
        <v>0.28104947970914546</v>
      </c>
      <c r="O64" s="7">
        <f t="shared" si="17"/>
        <v>439139.81204553979</v>
      </c>
      <c r="P64" s="7">
        <f t="shared" si="18"/>
        <v>625</v>
      </c>
    </row>
    <row r="65" spans="3:16" x14ac:dyDescent="0.25">
      <c r="C65" s="3" t="s">
        <v>45</v>
      </c>
      <c r="D65" s="3">
        <v>250</v>
      </c>
      <c r="E65" s="3">
        <v>300</v>
      </c>
      <c r="F65" s="3">
        <f t="shared" si="11"/>
        <v>750</v>
      </c>
      <c r="G65" s="7">
        <f t="shared" si="12"/>
        <v>39062.5</v>
      </c>
      <c r="H65" s="7">
        <f t="shared" si="13"/>
        <v>3125</v>
      </c>
      <c r="I65" s="5">
        <f t="shared" si="3"/>
        <v>7.2168783648703219</v>
      </c>
      <c r="J65" s="7">
        <f t="shared" si="14"/>
        <v>56250</v>
      </c>
      <c r="K65" s="7">
        <f t="shared" si="15"/>
        <v>3750</v>
      </c>
      <c r="L65" s="5">
        <f t="shared" si="6"/>
        <v>8.6602540378443873</v>
      </c>
      <c r="M65" s="3">
        <f t="shared" si="16"/>
        <v>1.2</v>
      </c>
      <c r="N65" s="3">
        <f t="shared" si="8"/>
        <v>0.16690729717394837</v>
      </c>
      <c r="O65" s="7">
        <f t="shared" si="17"/>
        <v>112662.42559241515</v>
      </c>
      <c r="P65" s="7">
        <f t="shared" si="18"/>
        <v>187.5</v>
      </c>
    </row>
    <row r="66" spans="3:16" x14ac:dyDescent="0.25">
      <c r="C66" s="3" t="s">
        <v>47</v>
      </c>
      <c r="D66" s="3">
        <v>300</v>
      </c>
      <c r="E66" s="3">
        <v>300</v>
      </c>
      <c r="F66" s="3">
        <f t="shared" si="11"/>
        <v>900</v>
      </c>
      <c r="G66" s="7">
        <f t="shared" si="12"/>
        <v>67500</v>
      </c>
      <c r="H66" s="7">
        <f t="shared" si="13"/>
        <v>4500</v>
      </c>
      <c r="I66" s="5">
        <f t="shared" si="3"/>
        <v>8.6602540378443873</v>
      </c>
      <c r="J66" s="7">
        <f t="shared" si="14"/>
        <v>67500</v>
      </c>
      <c r="K66" s="7">
        <f t="shared" si="15"/>
        <v>4500</v>
      </c>
      <c r="L66" s="5">
        <f t="shared" si="6"/>
        <v>8.6602540378443873</v>
      </c>
      <c r="M66" s="3">
        <f t="shared" si="16"/>
        <v>1</v>
      </c>
      <c r="N66" s="3">
        <f t="shared" si="8"/>
        <v>0.14152296164469239</v>
      </c>
      <c r="O66" s="7">
        <f t="shared" si="17"/>
        <v>114633.59893220084</v>
      </c>
      <c r="P66" s="7">
        <f t="shared" si="18"/>
        <v>225</v>
      </c>
    </row>
    <row r="67" spans="3:16" x14ac:dyDescent="0.25">
      <c r="C67" s="3" t="s">
        <v>128</v>
      </c>
      <c r="D67" s="3">
        <v>400</v>
      </c>
      <c r="E67" s="3">
        <v>300</v>
      </c>
      <c r="F67" s="3">
        <f t="shared" si="11"/>
        <v>1200</v>
      </c>
      <c r="G67" s="7">
        <f t="shared" si="12"/>
        <v>160000</v>
      </c>
      <c r="H67" s="7">
        <f t="shared" si="13"/>
        <v>8000</v>
      </c>
      <c r="I67" s="5">
        <f t="shared" si="3"/>
        <v>11.547005383792516</v>
      </c>
      <c r="J67" s="7">
        <f t="shared" si="14"/>
        <v>90000</v>
      </c>
      <c r="K67" s="7">
        <f t="shared" si="15"/>
        <v>6000</v>
      </c>
      <c r="L67" s="5">
        <f t="shared" si="6"/>
        <v>8.6602540378443873</v>
      </c>
      <c r="M67" s="3">
        <f t="shared" si="16"/>
        <v>1.3333333333333333</v>
      </c>
      <c r="N67" s="3">
        <f t="shared" si="8"/>
        <v>0.18116683643416276</v>
      </c>
      <c r="O67" s="7">
        <f t="shared" si="17"/>
        <v>195660.18334889578</v>
      </c>
      <c r="P67" s="7">
        <f t="shared" si="18"/>
        <v>300</v>
      </c>
    </row>
    <row r="68" spans="3:16" x14ac:dyDescent="0.25">
      <c r="C68" s="3" t="s">
        <v>56</v>
      </c>
      <c r="D68" s="3">
        <v>500</v>
      </c>
      <c r="E68" s="3">
        <v>300</v>
      </c>
      <c r="F68" s="3">
        <f t="shared" si="11"/>
        <v>1500</v>
      </c>
      <c r="G68" s="7">
        <f t="shared" si="12"/>
        <v>312500</v>
      </c>
      <c r="H68" s="7">
        <f t="shared" si="13"/>
        <v>12500</v>
      </c>
      <c r="I68" s="5">
        <f t="shared" si="3"/>
        <v>14.433756729740644</v>
      </c>
      <c r="J68" s="7">
        <f t="shared" si="14"/>
        <v>112500</v>
      </c>
      <c r="K68" s="7">
        <f t="shared" si="15"/>
        <v>7500</v>
      </c>
      <c r="L68" s="5">
        <f t="shared" si="6"/>
        <v>8.6602540378443873</v>
      </c>
      <c r="M68" s="3">
        <f t="shared" si="16"/>
        <v>1.6666666666666667</v>
      </c>
      <c r="N68" s="3">
        <f t="shared" si="8"/>
        <v>0.20917966266668622</v>
      </c>
      <c r="O68" s="7">
        <f t="shared" si="17"/>
        <v>282392.54460002639</v>
      </c>
      <c r="P68" s="7">
        <f t="shared" si="18"/>
        <v>375</v>
      </c>
    </row>
    <row r="69" spans="3:16" x14ac:dyDescent="0.25">
      <c r="C69" s="3" t="s">
        <v>60</v>
      </c>
      <c r="D69" s="3">
        <v>600</v>
      </c>
      <c r="E69" s="3">
        <v>300</v>
      </c>
      <c r="F69" s="3">
        <f t="shared" si="11"/>
        <v>1800</v>
      </c>
      <c r="G69" s="7">
        <f t="shared" si="12"/>
        <v>540000</v>
      </c>
      <c r="H69" s="7">
        <f t="shared" si="13"/>
        <v>18000</v>
      </c>
      <c r="I69" s="5">
        <f t="shared" si="3"/>
        <v>17.320508075688775</v>
      </c>
      <c r="J69" s="7">
        <f t="shared" si="14"/>
        <v>135000</v>
      </c>
      <c r="K69" s="7">
        <f t="shared" si="15"/>
        <v>9000</v>
      </c>
      <c r="L69" s="5">
        <f t="shared" si="6"/>
        <v>8.6602540378443873</v>
      </c>
      <c r="M69" s="3">
        <f t="shared" si="16"/>
        <v>2</v>
      </c>
      <c r="N69" s="3">
        <f t="shared" si="8"/>
        <v>0.22915471991690203</v>
      </c>
      <c r="O69" s="7">
        <f t="shared" si="17"/>
        <v>371230.64626538131</v>
      </c>
      <c r="P69" s="7">
        <f t="shared" si="18"/>
        <v>450</v>
      </c>
    </row>
    <row r="70" spans="3:16" x14ac:dyDescent="0.25">
      <c r="C70" s="3" t="s">
        <v>64</v>
      </c>
      <c r="D70" s="3">
        <v>700</v>
      </c>
      <c r="E70" s="3">
        <v>300</v>
      </c>
      <c r="F70" s="3">
        <f t="shared" ref="F70:F101" si="19">E70*D70/100</f>
        <v>2100</v>
      </c>
      <c r="G70" s="7">
        <f t="shared" ref="G70:G83" si="20">E70*D70^3/12/10000</f>
        <v>857500</v>
      </c>
      <c r="H70" s="7">
        <f t="shared" ref="H70:H101" si="21">G70/(D70/20)</f>
        <v>24500</v>
      </c>
      <c r="I70" s="5">
        <f t="shared" si="3"/>
        <v>20.207259421636902</v>
      </c>
      <c r="J70" s="7">
        <f t="shared" ref="J70:J83" si="22">E70^3*D70/12/10000</f>
        <v>157500</v>
      </c>
      <c r="K70" s="7">
        <f t="shared" ref="K70:K101" si="23">J70/(E70/20)</f>
        <v>10500</v>
      </c>
      <c r="L70" s="5">
        <f t="shared" si="6"/>
        <v>8.6602540378443873</v>
      </c>
      <c r="M70" s="3">
        <f t="shared" ref="M70:M83" si="24">IF(E70&gt;D70,E70/D70,D70/E70)</f>
        <v>2.3333333333333335</v>
      </c>
      <c r="N70" s="3">
        <f t="shared" si="8"/>
        <v>0.24382064115871635</v>
      </c>
      <c r="O70" s="7">
        <f t="shared" ref="O70:O101" si="25">IF(E70&lt;D70,(D70*E70^3)/10000*N70,(D70*E70^3)/10000*N70)</f>
        <v>460821.01178997388</v>
      </c>
      <c r="P70" s="7">
        <f t="shared" ref="P70:P83" si="26">2500*E70/1000*D70/1000</f>
        <v>525</v>
      </c>
    </row>
    <row r="71" spans="3:16" x14ac:dyDescent="0.25">
      <c r="C71" s="3" t="s">
        <v>38</v>
      </c>
      <c r="D71" s="3">
        <v>800</v>
      </c>
      <c r="E71" s="3">
        <v>300</v>
      </c>
      <c r="F71" s="3">
        <f t="shared" si="19"/>
        <v>2400</v>
      </c>
      <c r="G71" s="7">
        <f t="shared" si="20"/>
        <v>1280000</v>
      </c>
      <c r="H71" s="7">
        <f t="shared" si="21"/>
        <v>32000</v>
      </c>
      <c r="I71" s="5">
        <f t="shared" si="3"/>
        <v>23.094010767585033</v>
      </c>
      <c r="J71" s="7">
        <f t="shared" si="22"/>
        <v>180000</v>
      </c>
      <c r="K71" s="7">
        <f t="shared" si="23"/>
        <v>12000</v>
      </c>
      <c r="L71" s="5">
        <f t="shared" si="6"/>
        <v>8.6602540378443873</v>
      </c>
      <c r="M71" s="3">
        <f t="shared" si="24"/>
        <v>2.6666666666666665</v>
      </c>
      <c r="N71" s="3">
        <f t="shared" si="8"/>
        <v>0.25494306833681751</v>
      </c>
      <c r="O71" s="7">
        <f t="shared" si="25"/>
        <v>550677.02760752582</v>
      </c>
      <c r="P71" s="7">
        <f t="shared" si="26"/>
        <v>600</v>
      </c>
    </row>
    <row r="72" spans="3:16" x14ac:dyDescent="0.25">
      <c r="C72" s="3" t="s">
        <v>20</v>
      </c>
      <c r="D72" s="3">
        <v>250</v>
      </c>
      <c r="E72" s="3">
        <v>350</v>
      </c>
      <c r="F72" s="3">
        <f t="shared" si="19"/>
        <v>875</v>
      </c>
      <c r="G72" s="7">
        <f t="shared" si="20"/>
        <v>45572.916666666672</v>
      </c>
      <c r="H72" s="7">
        <f t="shared" si="21"/>
        <v>3645.8333333333339</v>
      </c>
      <c r="I72" s="5">
        <f t="shared" si="3"/>
        <v>7.2168783648703219</v>
      </c>
      <c r="J72" s="7">
        <f t="shared" si="22"/>
        <v>89322.916666666657</v>
      </c>
      <c r="K72" s="7">
        <f t="shared" si="23"/>
        <v>5104.1666666666661</v>
      </c>
      <c r="L72" s="5">
        <f t="shared" si="6"/>
        <v>10.103629710818451</v>
      </c>
      <c r="M72" s="3">
        <f t="shared" si="24"/>
        <v>1.4</v>
      </c>
      <c r="N72" s="3">
        <f t="shared" si="8"/>
        <v>0.18757977061453376</v>
      </c>
      <c r="O72" s="7">
        <f t="shared" si="25"/>
        <v>201062.06662745337</v>
      </c>
      <c r="P72" s="7">
        <f t="shared" si="26"/>
        <v>218.75</v>
      </c>
    </row>
    <row r="73" spans="3:16" x14ac:dyDescent="0.25">
      <c r="C73" s="3" t="s">
        <v>51</v>
      </c>
      <c r="D73" s="3">
        <v>350</v>
      </c>
      <c r="E73" s="3">
        <v>350</v>
      </c>
      <c r="F73" s="3">
        <f t="shared" si="19"/>
        <v>1225</v>
      </c>
      <c r="G73" s="7">
        <f t="shared" si="20"/>
        <v>125052.08333333333</v>
      </c>
      <c r="H73" s="7">
        <f t="shared" si="21"/>
        <v>7145.833333333333</v>
      </c>
      <c r="I73" s="5">
        <f t="shared" si="3"/>
        <v>10.103629710818451</v>
      </c>
      <c r="J73" s="7">
        <f t="shared" si="22"/>
        <v>125052.08333333333</v>
      </c>
      <c r="K73" s="7">
        <f t="shared" si="23"/>
        <v>7145.833333333333</v>
      </c>
      <c r="L73" s="5">
        <f t="shared" si="6"/>
        <v>10.103629710818451</v>
      </c>
      <c r="M73" s="3">
        <f t="shared" si="24"/>
        <v>1</v>
      </c>
      <c r="N73" s="3">
        <f t="shared" si="8"/>
        <v>0.14152296164469239</v>
      </c>
      <c r="O73" s="7">
        <f t="shared" si="25"/>
        <v>212372.89431806651</v>
      </c>
      <c r="P73" s="7">
        <f t="shared" si="26"/>
        <v>306.25</v>
      </c>
    </row>
    <row r="74" spans="3:16" x14ac:dyDescent="0.25">
      <c r="C74" s="3" t="s">
        <v>53</v>
      </c>
      <c r="D74" s="3">
        <v>400</v>
      </c>
      <c r="E74" s="3">
        <v>350</v>
      </c>
      <c r="F74" s="3">
        <f t="shared" si="19"/>
        <v>1400</v>
      </c>
      <c r="G74" s="7">
        <f t="shared" si="20"/>
        <v>186666.66666666669</v>
      </c>
      <c r="H74" s="7">
        <f t="shared" si="21"/>
        <v>9333.3333333333339</v>
      </c>
      <c r="I74" s="5">
        <f t="shared" ref="I74:I83" si="27">SQRT(G74/F74)</f>
        <v>11.547005383792516</v>
      </c>
      <c r="J74" s="7">
        <f t="shared" si="22"/>
        <v>142916.66666666669</v>
      </c>
      <c r="K74" s="7">
        <f t="shared" si="23"/>
        <v>8166.6666666666679</v>
      </c>
      <c r="L74" s="5">
        <f t="shared" ref="L74:L83" si="28">SQRT(J74/F74)</f>
        <v>10.103629710818451</v>
      </c>
      <c r="M74" s="3">
        <f t="shared" si="24"/>
        <v>1.1428571428571428</v>
      </c>
      <c r="N74" s="3">
        <f t="shared" si="8"/>
        <v>0.16016424838111529</v>
      </c>
      <c r="O74" s="7">
        <f t="shared" si="25"/>
        <v>274681.68597361271</v>
      </c>
      <c r="P74" s="7">
        <f t="shared" si="26"/>
        <v>350</v>
      </c>
    </row>
    <row r="75" spans="3:16" x14ac:dyDescent="0.25">
      <c r="C75" s="3" t="s">
        <v>57</v>
      </c>
      <c r="D75" s="3">
        <v>500</v>
      </c>
      <c r="E75" s="3">
        <v>350</v>
      </c>
      <c r="F75" s="3">
        <f t="shared" si="19"/>
        <v>1750</v>
      </c>
      <c r="G75" s="7">
        <f t="shared" si="20"/>
        <v>364583.33333333337</v>
      </c>
      <c r="H75" s="7">
        <f t="shared" si="21"/>
        <v>14583.333333333336</v>
      </c>
      <c r="I75" s="5">
        <f t="shared" si="27"/>
        <v>14.433756729740644</v>
      </c>
      <c r="J75" s="7">
        <f t="shared" si="22"/>
        <v>178645.83333333331</v>
      </c>
      <c r="K75" s="7">
        <f t="shared" si="23"/>
        <v>10208.333333333332</v>
      </c>
      <c r="L75" s="5">
        <f t="shared" si="28"/>
        <v>10.103629710818451</v>
      </c>
      <c r="M75" s="3">
        <f t="shared" si="24"/>
        <v>1.4285714285714286</v>
      </c>
      <c r="N75" s="3">
        <f t="shared" si="8"/>
        <v>0.19019284405555115</v>
      </c>
      <c r="O75" s="7">
        <f t="shared" si="25"/>
        <v>407725.90944408777</v>
      </c>
      <c r="P75" s="7">
        <f t="shared" si="26"/>
        <v>437.5</v>
      </c>
    </row>
    <row r="76" spans="3:16" x14ac:dyDescent="0.25">
      <c r="C76" s="3" t="s">
        <v>129</v>
      </c>
      <c r="D76" s="3">
        <v>600</v>
      </c>
      <c r="E76" s="3">
        <v>350</v>
      </c>
      <c r="F76" s="3">
        <f t="shared" si="19"/>
        <v>2100</v>
      </c>
      <c r="G76" s="7">
        <f t="shared" si="20"/>
        <v>630000</v>
      </c>
      <c r="H76" s="7">
        <f t="shared" si="21"/>
        <v>21000</v>
      </c>
      <c r="I76" s="5">
        <f t="shared" si="27"/>
        <v>17.320508075688775</v>
      </c>
      <c r="J76" s="7">
        <f t="shared" si="22"/>
        <v>214375</v>
      </c>
      <c r="K76" s="7">
        <f t="shared" si="23"/>
        <v>12250</v>
      </c>
      <c r="L76" s="5">
        <f t="shared" si="28"/>
        <v>10.103629710818451</v>
      </c>
      <c r="M76" s="3">
        <f t="shared" si="24"/>
        <v>1.7142857142857142</v>
      </c>
      <c r="N76" s="3">
        <f t="shared" si="8"/>
        <v>0.21244973657285712</v>
      </c>
      <c r="O76" s="7">
        <f t="shared" si="25"/>
        <v>546526.94733367499</v>
      </c>
      <c r="P76" s="7">
        <f t="shared" si="26"/>
        <v>525</v>
      </c>
    </row>
    <row r="77" spans="3:16" x14ac:dyDescent="0.25">
      <c r="C77" s="3" t="s">
        <v>114</v>
      </c>
      <c r="D77" s="3">
        <v>700</v>
      </c>
      <c r="E77" s="3">
        <v>350</v>
      </c>
      <c r="F77" s="3">
        <f t="shared" si="19"/>
        <v>2450</v>
      </c>
      <c r="G77" s="7">
        <f t="shared" si="20"/>
        <v>1000416.6666666666</v>
      </c>
      <c r="H77" s="7">
        <f t="shared" si="21"/>
        <v>28583.333333333332</v>
      </c>
      <c r="I77" s="5">
        <f t="shared" si="27"/>
        <v>20.207259421636902</v>
      </c>
      <c r="J77" s="7">
        <f t="shared" si="22"/>
        <v>250104.16666666666</v>
      </c>
      <c r="K77" s="7">
        <f t="shared" si="23"/>
        <v>14291.666666666666</v>
      </c>
      <c r="L77" s="5">
        <f t="shared" si="28"/>
        <v>10.103629710818451</v>
      </c>
      <c r="M77" s="3">
        <f t="shared" si="24"/>
        <v>2</v>
      </c>
      <c r="N77" s="3">
        <f t="shared" si="8"/>
        <v>0.22915471991690203</v>
      </c>
      <c r="O77" s="7">
        <f t="shared" si="25"/>
        <v>687750.6031506022</v>
      </c>
      <c r="P77" s="7">
        <f t="shared" si="26"/>
        <v>612.5</v>
      </c>
    </row>
    <row r="78" spans="3:16" x14ac:dyDescent="0.25">
      <c r="C78" s="3" t="s">
        <v>43</v>
      </c>
      <c r="D78" s="3">
        <v>250</v>
      </c>
      <c r="E78" s="3">
        <v>400</v>
      </c>
      <c r="F78" s="3">
        <f t="shared" si="19"/>
        <v>1000</v>
      </c>
      <c r="G78" s="7">
        <f t="shared" si="20"/>
        <v>52083.333333333328</v>
      </c>
      <c r="H78" s="7">
        <f t="shared" si="21"/>
        <v>4166.6666666666661</v>
      </c>
      <c r="I78" s="5">
        <f t="shared" si="27"/>
        <v>7.2168783648703219</v>
      </c>
      <c r="J78" s="7">
        <f t="shared" si="22"/>
        <v>133333.33333333331</v>
      </c>
      <c r="K78" s="7">
        <f t="shared" si="23"/>
        <v>6666.6666666666661</v>
      </c>
      <c r="L78" s="5">
        <f t="shared" si="28"/>
        <v>11.547005383792515</v>
      </c>
      <c r="M78" s="3">
        <f t="shared" si="24"/>
        <v>1.6</v>
      </c>
      <c r="N78" s="3">
        <f t="shared" si="8"/>
        <v>0.20432689977683394</v>
      </c>
      <c r="O78" s="7">
        <f t="shared" si="25"/>
        <v>326923.03964293428</v>
      </c>
      <c r="P78" s="7">
        <f t="shared" si="26"/>
        <v>250</v>
      </c>
    </row>
    <row r="79" spans="3:16" x14ac:dyDescent="0.25">
      <c r="C79" s="3" t="s">
        <v>52</v>
      </c>
      <c r="D79" s="3">
        <v>350</v>
      </c>
      <c r="E79" s="3">
        <v>400</v>
      </c>
      <c r="F79" s="3">
        <f t="shared" si="19"/>
        <v>1400</v>
      </c>
      <c r="G79" s="7">
        <f t="shared" si="20"/>
        <v>142916.66666666669</v>
      </c>
      <c r="H79" s="7">
        <f t="shared" si="21"/>
        <v>8166.6666666666679</v>
      </c>
      <c r="I79" s="5">
        <f t="shared" si="27"/>
        <v>10.103629710818451</v>
      </c>
      <c r="J79" s="7">
        <f t="shared" si="22"/>
        <v>186666.66666666669</v>
      </c>
      <c r="K79" s="7">
        <f t="shared" si="23"/>
        <v>9333.3333333333339</v>
      </c>
      <c r="L79" s="5">
        <f t="shared" si="28"/>
        <v>11.547005383792516</v>
      </c>
      <c r="M79" s="3">
        <f t="shared" si="24"/>
        <v>1.1428571428571428</v>
      </c>
      <c r="N79" s="3">
        <f t="shared" si="8"/>
        <v>0.16016424838111529</v>
      </c>
      <c r="O79" s="7">
        <f t="shared" si="25"/>
        <v>358767.91637369822</v>
      </c>
      <c r="P79" s="7">
        <f t="shared" si="26"/>
        <v>350</v>
      </c>
    </row>
    <row r="80" spans="3:16" x14ac:dyDescent="0.25">
      <c r="C80" s="3" t="s">
        <v>54</v>
      </c>
      <c r="D80" s="3">
        <v>400</v>
      </c>
      <c r="E80" s="3">
        <v>400</v>
      </c>
      <c r="F80" s="3">
        <f t="shared" si="19"/>
        <v>1600</v>
      </c>
      <c r="G80" s="7">
        <f t="shared" si="20"/>
        <v>213333.33333333331</v>
      </c>
      <c r="H80" s="7">
        <f t="shared" si="21"/>
        <v>10666.666666666666</v>
      </c>
      <c r="I80" s="5">
        <f t="shared" si="27"/>
        <v>11.547005383792515</v>
      </c>
      <c r="J80" s="7">
        <f t="shared" si="22"/>
        <v>213333.33333333331</v>
      </c>
      <c r="K80" s="7">
        <f t="shared" si="23"/>
        <v>10666.666666666666</v>
      </c>
      <c r="L80" s="5">
        <f t="shared" si="28"/>
        <v>11.547005383792515</v>
      </c>
      <c r="M80" s="3">
        <f t="shared" si="24"/>
        <v>1</v>
      </c>
      <c r="N80" s="3">
        <f t="shared" si="8"/>
        <v>0.14152296164469239</v>
      </c>
      <c r="O80" s="7">
        <f t="shared" si="25"/>
        <v>362298.78181041253</v>
      </c>
      <c r="P80" s="7">
        <f t="shared" si="26"/>
        <v>400</v>
      </c>
    </row>
    <row r="81" spans="3:16" x14ac:dyDescent="0.25">
      <c r="C81" s="3" t="s">
        <v>130</v>
      </c>
      <c r="D81" s="3">
        <v>500</v>
      </c>
      <c r="E81" s="3">
        <v>400</v>
      </c>
      <c r="F81" s="3">
        <f t="shared" si="19"/>
        <v>2000</v>
      </c>
      <c r="G81" s="7">
        <f t="shared" si="20"/>
        <v>416666.66666666663</v>
      </c>
      <c r="H81" s="7">
        <f t="shared" si="21"/>
        <v>16666.666666666664</v>
      </c>
      <c r="I81" s="5">
        <f t="shared" si="27"/>
        <v>14.433756729740644</v>
      </c>
      <c r="J81" s="7">
        <f t="shared" si="22"/>
        <v>266666.66666666663</v>
      </c>
      <c r="K81" s="7">
        <f t="shared" si="23"/>
        <v>13333.333333333332</v>
      </c>
      <c r="L81" s="5">
        <f t="shared" si="28"/>
        <v>11.547005383792515</v>
      </c>
      <c r="M81" s="3">
        <f t="shared" si="24"/>
        <v>1.25</v>
      </c>
      <c r="N81" s="3">
        <f t="shared" si="8"/>
        <v>0.17248940019320735</v>
      </c>
      <c r="O81" s="7">
        <f t="shared" si="25"/>
        <v>551966.08061826357</v>
      </c>
      <c r="P81" s="7">
        <f t="shared" si="26"/>
        <v>500</v>
      </c>
    </row>
    <row r="82" spans="3:16" x14ac:dyDescent="0.25">
      <c r="C82" s="3" t="s">
        <v>61</v>
      </c>
      <c r="D82" s="3">
        <v>600</v>
      </c>
      <c r="E82" s="3">
        <v>400</v>
      </c>
      <c r="F82" s="3">
        <f t="shared" si="19"/>
        <v>2400</v>
      </c>
      <c r="G82" s="7">
        <f t="shared" si="20"/>
        <v>720000</v>
      </c>
      <c r="H82" s="7">
        <f t="shared" si="21"/>
        <v>24000</v>
      </c>
      <c r="I82" s="5">
        <f t="shared" si="27"/>
        <v>17.320508075688775</v>
      </c>
      <c r="J82" s="7">
        <f t="shared" si="22"/>
        <v>320000</v>
      </c>
      <c r="K82" s="7">
        <f t="shared" si="23"/>
        <v>16000</v>
      </c>
      <c r="L82" s="5">
        <f t="shared" si="28"/>
        <v>11.547005383792516</v>
      </c>
      <c r="M82" s="3">
        <f t="shared" si="24"/>
        <v>1.5</v>
      </c>
      <c r="N82" s="3">
        <f t="shared" si="8"/>
        <v>0.19639143178089072</v>
      </c>
      <c r="O82" s="7">
        <f t="shared" si="25"/>
        <v>754143.09803862032</v>
      </c>
      <c r="P82" s="7">
        <f t="shared" si="26"/>
        <v>600</v>
      </c>
    </row>
    <row r="83" spans="3:16" x14ac:dyDescent="0.25">
      <c r="C83" s="3" t="s">
        <v>131</v>
      </c>
      <c r="D83" s="3">
        <v>800</v>
      </c>
      <c r="E83" s="3">
        <v>400</v>
      </c>
      <c r="F83" s="3">
        <f t="shared" si="19"/>
        <v>3200</v>
      </c>
      <c r="G83" s="7">
        <f t="shared" si="20"/>
        <v>1706666.6666666665</v>
      </c>
      <c r="H83" s="7">
        <f t="shared" si="21"/>
        <v>42666.666666666664</v>
      </c>
      <c r="I83" s="5">
        <f t="shared" si="27"/>
        <v>23.094010767585029</v>
      </c>
      <c r="J83" s="7">
        <f t="shared" si="22"/>
        <v>426666.66666666663</v>
      </c>
      <c r="K83" s="7">
        <f t="shared" si="23"/>
        <v>21333.333333333332</v>
      </c>
      <c r="L83" s="5">
        <f t="shared" si="28"/>
        <v>11.547005383792515</v>
      </c>
      <c r="M83" s="3">
        <f t="shared" si="24"/>
        <v>2</v>
      </c>
      <c r="N83" s="3">
        <f t="shared" si="8"/>
        <v>0.22915471991690203</v>
      </c>
      <c r="O83" s="7">
        <f t="shared" si="25"/>
        <v>1173272.1659745383</v>
      </c>
      <c r="P83" s="7">
        <f t="shared" si="26"/>
        <v>800</v>
      </c>
    </row>
    <row r="84" spans="3:16" x14ac:dyDescent="0.25">
      <c r="C84" s="3" t="s">
        <v>120</v>
      </c>
      <c r="D84" s="3">
        <v>250</v>
      </c>
      <c r="E84" s="3">
        <v>400</v>
      </c>
      <c r="F84" s="3">
        <f t="shared" ref="F84:F89" si="29">E84*D84/100</f>
        <v>1000</v>
      </c>
      <c r="G84" s="7">
        <f t="shared" ref="G84:G89" si="30">E84*D84^3/12/10000</f>
        <v>52083.333333333328</v>
      </c>
      <c r="H84" s="7">
        <f t="shared" ref="H84:H89" si="31">G84/(D84/20)</f>
        <v>4166.6666666666661</v>
      </c>
      <c r="I84" s="5">
        <f t="shared" ref="I84:I89" si="32">SQRT(G84/F84)</f>
        <v>7.2168783648703219</v>
      </c>
      <c r="J84" s="7">
        <f t="shared" ref="J84:J89" si="33">E84^3*D84/12/10000</f>
        <v>133333.33333333331</v>
      </c>
      <c r="K84" s="7">
        <f t="shared" ref="K84:K89" si="34">J84/(E84/20)</f>
        <v>6666.6666666666661</v>
      </c>
      <c r="L84" s="5">
        <f t="shared" ref="L84:L89" si="35">SQRT(J84/F84)</f>
        <v>11.547005383792515</v>
      </c>
      <c r="M84" s="3">
        <f t="shared" ref="M84:M89" si="36">IF(E84&gt;D84,E84/D84,D84/E84)</f>
        <v>1.6</v>
      </c>
      <c r="N84" s="3">
        <f t="shared" ref="N84:N89" si="37">(1-192/PI()^5/M84*TANH(PI()*M84/2))/3</f>
        <v>0.20432689977683394</v>
      </c>
      <c r="O84" s="7">
        <f t="shared" ref="O84:O89" si="38">IF(E84&lt;D84,(D84*E84^3)/10000*N84,(D84*E84^3)/10000*N84)</f>
        <v>326923.03964293428</v>
      </c>
      <c r="P84" s="7">
        <f t="shared" ref="P84:P89" si="39">2500*E84/1000*D84/1000</f>
        <v>250</v>
      </c>
    </row>
    <row r="85" spans="3:16" x14ac:dyDescent="0.25">
      <c r="C85" s="3" t="s">
        <v>136</v>
      </c>
      <c r="D85" s="3">
        <v>300</v>
      </c>
      <c r="E85" s="3">
        <v>400</v>
      </c>
      <c r="F85" s="3">
        <f t="shared" si="29"/>
        <v>1200</v>
      </c>
      <c r="G85" s="7">
        <f t="shared" si="30"/>
        <v>90000</v>
      </c>
      <c r="H85" s="7">
        <f t="shared" si="31"/>
        <v>6000</v>
      </c>
      <c r="I85" s="5">
        <f t="shared" si="32"/>
        <v>8.6602540378443873</v>
      </c>
      <c r="J85" s="7">
        <f t="shared" si="33"/>
        <v>160000</v>
      </c>
      <c r="K85" s="7">
        <f t="shared" si="34"/>
        <v>8000</v>
      </c>
      <c r="L85" s="5">
        <f t="shared" si="35"/>
        <v>11.547005383792516</v>
      </c>
      <c r="M85" s="3">
        <f t="shared" si="36"/>
        <v>1.3333333333333333</v>
      </c>
      <c r="N85" s="3">
        <f t="shared" si="37"/>
        <v>0.18116683643416276</v>
      </c>
      <c r="O85" s="7">
        <f t="shared" si="38"/>
        <v>347840.32595359249</v>
      </c>
      <c r="P85" s="7">
        <f t="shared" si="39"/>
        <v>300</v>
      </c>
    </row>
    <row r="86" spans="3:16" x14ac:dyDescent="0.25">
      <c r="C86" s="3" t="s">
        <v>137</v>
      </c>
      <c r="D86" s="3">
        <v>400</v>
      </c>
      <c r="E86" s="3">
        <v>400</v>
      </c>
      <c r="F86" s="3">
        <f t="shared" si="29"/>
        <v>1600</v>
      </c>
      <c r="G86" s="7">
        <f t="shared" si="30"/>
        <v>213333.33333333331</v>
      </c>
      <c r="H86" s="7">
        <f t="shared" si="31"/>
        <v>10666.666666666666</v>
      </c>
      <c r="I86" s="5">
        <f t="shared" si="32"/>
        <v>11.547005383792515</v>
      </c>
      <c r="J86" s="7">
        <f t="shared" si="33"/>
        <v>213333.33333333331</v>
      </c>
      <c r="K86" s="7">
        <f t="shared" si="34"/>
        <v>10666.666666666666</v>
      </c>
      <c r="L86" s="5">
        <f t="shared" si="35"/>
        <v>11.547005383792515</v>
      </c>
      <c r="M86" s="3">
        <f t="shared" si="36"/>
        <v>1</v>
      </c>
      <c r="N86" s="3">
        <f t="shared" si="37"/>
        <v>0.14152296164469239</v>
      </c>
      <c r="O86" s="7">
        <f t="shared" si="38"/>
        <v>362298.78181041253</v>
      </c>
      <c r="P86" s="7">
        <f t="shared" si="39"/>
        <v>400</v>
      </c>
    </row>
    <row r="87" spans="3:16" x14ac:dyDescent="0.25">
      <c r="C87" s="3" t="s">
        <v>138</v>
      </c>
      <c r="D87" s="3">
        <v>450</v>
      </c>
      <c r="E87" s="3">
        <v>400</v>
      </c>
      <c r="F87" s="3">
        <f t="shared" si="29"/>
        <v>1800</v>
      </c>
      <c r="G87" s="7">
        <f t="shared" si="30"/>
        <v>303750</v>
      </c>
      <c r="H87" s="7">
        <f t="shared" si="31"/>
        <v>13500</v>
      </c>
      <c r="I87" s="5">
        <f t="shared" si="32"/>
        <v>12.99038105676658</v>
      </c>
      <c r="J87" s="7">
        <f t="shared" si="33"/>
        <v>240000</v>
      </c>
      <c r="K87" s="7">
        <f t="shared" si="34"/>
        <v>12000</v>
      </c>
      <c r="L87" s="5">
        <f t="shared" si="35"/>
        <v>11.547005383792516</v>
      </c>
      <c r="M87" s="3">
        <f t="shared" si="36"/>
        <v>1.125</v>
      </c>
      <c r="N87" s="3">
        <f t="shared" si="37"/>
        <v>0.15797517646545478</v>
      </c>
      <c r="O87" s="7">
        <f t="shared" si="38"/>
        <v>454968.50822050974</v>
      </c>
      <c r="P87" s="7">
        <f t="shared" si="39"/>
        <v>450</v>
      </c>
    </row>
    <row r="88" spans="3:16" x14ac:dyDescent="0.25">
      <c r="C88" s="3" t="s">
        <v>139</v>
      </c>
      <c r="D88" s="3">
        <v>550</v>
      </c>
      <c r="E88" s="3">
        <v>400</v>
      </c>
      <c r="F88" s="3">
        <f t="shared" si="29"/>
        <v>2200</v>
      </c>
      <c r="G88" s="7">
        <f t="shared" si="30"/>
        <v>554583.33333333326</v>
      </c>
      <c r="H88" s="7">
        <f t="shared" si="31"/>
        <v>20166.666666666664</v>
      </c>
      <c r="I88" s="5">
        <f t="shared" si="32"/>
        <v>15.877132402714707</v>
      </c>
      <c r="J88" s="7">
        <f t="shared" si="33"/>
        <v>293333.33333333337</v>
      </c>
      <c r="K88" s="7">
        <f t="shared" si="34"/>
        <v>14666.666666666668</v>
      </c>
      <c r="L88" s="5">
        <f t="shared" si="35"/>
        <v>11.547005383792516</v>
      </c>
      <c r="M88" s="3">
        <f t="shared" si="36"/>
        <v>1.375</v>
      </c>
      <c r="N88" s="3">
        <f t="shared" si="37"/>
        <v>0.18522772116916239</v>
      </c>
      <c r="O88" s="7">
        <f t="shared" si="38"/>
        <v>652001.57851545163</v>
      </c>
      <c r="P88" s="7">
        <f t="shared" si="39"/>
        <v>550</v>
      </c>
    </row>
    <row r="89" spans="3:16" x14ac:dyDescent="0.25">
      <c r="C89" s="3" t="s">
        <v>140</v>
      </c>
      <c r="D89" s="3">
        <v>700</v>
      </c>
      <c r="E89" s="3">
        <v>400</v>
      </c>
      <c r="F89" s="3">
        <f t="shared" si="29"/>
        <v>2800</v>
      </c>
      <c r="G89" s="7">
        <f t="shared" si="30"/>
        <v>1143333.3333333335</v>
      </c>
      <c r="H89" s="7">
        <f t="shared" si="31"/>
        <v>32666.666666666672</v>
      </c>
      <c r="I89" s="5">
        <f t="shared" si="32"/>
        <v>20.207259421636902</v>
      </c>
      <c r="J89" s="7">
        <f t="shared" si="33"/>
        <v>373333.33333333337</v>
      </c>
      <c r="K89" s="7">
        <f t="shared" si="34"/>
        <v>18666.666666666668</v>
      </c>
      <c r="L89" s="5">
        <f t="shared" si="35"/>
        <v>11.547005383792516</v>
      </c>
      <c r="M89" s="3">
        <f t="shared" si="36"/>
        <v>1.75</v>
      </c>
      <c r="N89" s="3">
        <f t="shared" si="37"/>
        <v>0.21480151311558085</v>
      </c>
      <c r="O89" s="7">
        <f t="shared" si="38"/>
        <v>962310.77875780221</v>
      </c>
      <c r="P89" s="7">
        <f t="shared" si="39"/>
        <v>700</v>
      </c>
    </row>
    <row r="90" spans="3:16" x14ac:dyDescent="0.25">
      <c r="C90" s="3" t="s">
        <v>44</v>
      </c>
      <c r="D90" s="3">
        <v>250</v>
      </c>
      <c r="E90" s="3">
        <v>500</v>
      </c>
      <c r="F90" s="3">
        <f t="shared" ref="F90:F107" si="40">E90*D90/100</f>
        <v>1250</v>
      </c>
      <c r="G90" s="7">
        <f t="shared" ref="G90:G107" si="41">E90*D90^3/12/10000</f>
        <v>65104.166666666664</v>
      </c>
      <c r="H90" s="7">
        <f t="shared" ref="H90:H107" si="42">G90/(D90/20)</f>
        <v>5208.333333333333</v>
      </c>
      <c r="I90" s="5">
        <f t="shared" ref="I90:I107" si="43">SQRT(G90/F90)</f>
        <v>7.2168783648703219</v>
      </c>
      <c r="J90" s="7">
        <f t="shared" ref="J90:J107" si="44">E90^3*D90/12/10000</f>
        <v>260416.66666666666</v>
      </c>
      <c r="K90" s="7">
        <f t="shared" ref="K90:K107" si="45">J90/(E90/20)</f>
        <v>10416.666666666666</v>
      </c>
      <c r="L90" s="5">
        <f t="shared" ref="L90:L107" si="46">SQRT(J90/F90)</f>
        <v>14.433756729740644</v>
      </c>
      <c r="M90" s="3">
        <f t="shared" ref="M90:M107" si="47">IF(E90&gt;D90,E90/D90,D90/E90)</f>
        <v>2</v>
      </c>
      <c r="N90" s="3">
        <f t="shared" ref="N90:N107" si="48">(1-192/PI()^5/M90*TANH(PI()*M90/2))/3</f>
        <v>0.22915471991690203</v>
      </c>
      <c r="O90" s="7">
        <f t="shared" ref="O90:O107" si="49">IF(E90&lt;D90,(D90*E90^3)/10000*N90,(D90*E90^3)/10000*N90)</f>
        <v>716108.49974031886</v>
      </c>
      <c r="P90" s="7">
        <f t="shared" ref="P90:P107" si="50">2500*E90/1000*D90/1000</f>
        <v>312.5</v>
      </c>
    </row>
    <row r="91" spans="3:16" x14ac:dyDescent="0.25">
      <c r="C91" s="3" t="s">
        <v>48</v>
      </c>
      <c r="D91" s="3">
        <v>300</v>
      </c>
      <c r="E91" s="3">
        <v>500</v>
      </c>
      <c r="F91" s="3">
        <f t="shared" si="40"/>
        <v>1500</v>
      </c>
      <c r="G91" s="7">
        <f t="shared" si="41"/>
        <v>112500</v>
      </c>
      <c r="H91" s="7">
        <f t="shared" si="42"/>
        <v>7500</v>
      </c>
      <c r="I91" s="5">
        <f t="shared" si="43"/>
        <v>8.6602540378443873</v>
      </c>
      <c r="J91" s="7">
        <f t="shared" si="44"/>
        <v>312500</v>
      </c>
      <c r="K91" s="7">
        <f t="shared" si="45"/>
        <v>12500</v>
      </c>
      <c r="L91" s="5">
        <f t="shared" si="46"/>
        <v>14.433756729740644</v>
      </c>
      <c r="M91" s="3">
        <f t="shared" si="47"/>
        <v>1.6666666666666667</v>
      </c>
      <c r="N91" s="3">
        <f t="shared" si="48"/>
        <v>0.20917966266668622</v>
      </c>
      <c r="O91" s="7">
        <f t="shared" si="49"/>
        <v>784423.73500007333</v>
      </c>
      <c r="P91" s="7">
        <f t="shared" si="50"/>
        <v>375</v>
      </c>
    </row>
    <row r="92" spans="3:16" x14ac:dyDescent="0.25">
      <c r="C92" s="3" t="s">
        <v>27</v>
      </c>
      <c r="D92" s="3">
        <v>350</v>
      </c>
      <c r="E92" s="3">
        <v>500</v>
      </c>
      <c r="F92" s="3">
        <f t="shared" si="40"/>
        <v>1750</v>
      </c>
      <c r="G92" s="7">
        <f t="shared" si="41"/>
        <v>178645.83333333331</v>
      </c>
      <c r="H92" s="7">
        <f t="shared" si="42"/>
        <v>10208.333333333332</v>
      </c>
      <c r="I92" s="5">
        <f t="shared" si="43"/>
        <v>10.103629710818451</v>
      </c>
      <c r="J92" s="7">
        <f t="shared" si="44"/>
        <v>364583.33333333337</v>
      </c>
      <c r="K92" s="7">
        <f t="shared" si="45"/>
        <v>14583.333333333336</v>
      </c>
      <c r="L92" s="5">
        <f t="shared" si="46"/>
        <v>14.433756729740644</v>
      </c>
      <c r="M92" s="3">
        <f t="shared" si="47"/>
        <v>1.4285714285714286</v>
      </c>
      <c r="N92" s="3">
        <f t="shared" si="48"/>
        <v>0.19019284405555115</v>
      </c>
      <c r="O92" s="7">
        <f t="shared" si="49"/>
        <v>832093.69274303631</v>
      </c>
      <c r="P92" s="7">
        <f t="shared" si="50"/>
        <v>437.5</v>
      </c>
    </row>
    <row r="93" spans="3:16" x14ac:dyDescent="0.25">
      <c r="C93" s="3" t="s">
        <v>58</v>
      </c>
      <c r="D93" s="3">
        <v>500</v>
      </c>
      <c r="E93" s="3">
        <v>500</v>
      </c>
      <c r="F93" s="3">
        <f t="shared" si="40"/>
        <v>2500</v>
      </c>
      <c r="G93" s="7">
        <f t="shared" si="41"/>
        <v>520833.33333333331</v>
      </c>
      <c r="H93" s="7">
        <f t="shared" si="42"/>
        <v>20833.333333333332</v>
      </c>
      <c r="I93" s="5">
        <f t="shared" si="43"/>
        <v>14.433756729740644</v>
      </c>
      <c r="J93" s="7">
        <f t="shared" si="44"/>
        <v>520833.33333333331</v>
      </c>
      <c r="K93" s="7">
        <f t="shared" si="45"/>
        <v>20833.333333333332</v>
      </c>
      <c r="L93" s="5">
        <f t="shared" si="46"/>
        <v>14.433756729740644</v>
      </c>
      <c r="M93" s="3">
        <f t="shared" si="47"/>
        <v>1</v>
      </c>
      <c r="N93" s="3">
        <f t="shared" si="48"/>
        <v>0.14152296164469239</v>
      </c>
      <c r="O93" s="7">
        <f t="shared" si="49"/>
        <v>884518.5102793274</v>
      </c>
      <c r="P93" s="7">
        <f t="shared" si="50"/>
        <v>625</v>
      </c>
    </row>
    <row r="94" spans="3:16" x14ac:dyDescent="0.25">
      <c r="C94" s="3" t="s">
        <v>62</v>
      </c>
      <c r="D94" s="3">
        <v>600</v>
      </c>
      <c r="E94" s="3">
        <v>500</v>
      </c>
      <c r="F94" s="3">
        <f t="shared" si="40"/>
        <v>3000</v>
      </c>
      <c r="G94" s="7">
        <f t="shared" si="41"/>
        <v>900000</v>
      </c>
      <c r="H94" s="7">
        <f t="shared" si="42"/>
        <v>30000</v>
      </c>
      <c r="I94" s="5">
        <f t="shared" si="43"/>
        <v>17.320508075688775</v>
      </c>
      <c r="J94" s="7">
        <f t="shared" si="44"/>
        <v>625000</v>
      </c>
      <c r="K94" s="7">
        <f t="shared" si="45"/>
        <v>25000</v>
      </c>
      <c r="L94" s="5">
        <f t="shared" si="46"/>
        <v>14.433756729740644</v>
      </c>
      <c r="M94" s="3">
        <f t="shared" si="47"/>
        <v>1.2</v>
      </c>
      <c r="N94" s="3">
        <f t="shared" si="48"/>
        <v>0.16690729717394837</v>
      </c>
      <c r="O94" s="7">
        <f t="shared" si="49"/>
        <v>1251804.7288046128</v>
      </c>
      <c r="P94" s="7">
        <f t="shared" si="50"/>
        <v>750</v>
      </c>
    </row>
    <row r="95" spans="3:16" x14ac:dyDescent="0.25">
      <c r="C95" s="3" t="s">
        <v>132</v>
      </c>
      <c r="D95" s="3">
        <v>800</v>
      </c>
      <c r="E95" s="3">
        <v>500</v>
      </c>
      <c r="F95" s="3">
        <f t="shared" si="40"/>
        <v>4000</v>
      </c>
      <c r="G95" s="7">
        <f t="shared" si="41"/>
        <v>2133333.333333333</v>
      </c>
      <c r="H95" s="7">
        <f t="shared" si="42"/>
        <v>53333.333333333328</v>
      </c>
      <c r="I95" s="5">
        <f t="shared" si="43"/>
        <v>23.094010767585029</v>
      </c>
      <c r="J95" s="7">
        <f t="shared" si="44"/>
        <v>833333.33333333326</v>
      </c>
      <c r="K95" s="7">
        <f t="shared" si="45"/>
        <v>33333.333333333328</v>
      </c>
      <c r="L95" s="5">
        <f t="shared" si="46"/>
        <v>14.433756729740644</v>
      </c>
      <c r="M95" s="3">
        <f t="shared" si="47"/>
        <v>1.6</v>
      </c>
      <c r="N95" s="3">
        <f t="shared" si="48"/>
        <v>0.20432689977683394</v>
      </c>
      <c r="O95" s="7">
        <f t="shared" si="49"/>
        <v>2043268.9977683395</v>
      </c>
      <c r="P95" s="7">
        <f t="shared" si="50"/>
        <v>1000</v>
      </c>
    </row>
    <row r="96" spans="3:16" x14ac:dyDescent="0.25">
      <c r="C96" s="3" t="s">
        <v>21</v>
      </c>
      <c r="D96" s="3">
        <v>250</v>
      </c>
      <c r="E96" s="3">
        <v>600</v>
      </c>
      <c r="F96" s="3">
        <f t="shared" si="40"/>
        <v>1500</v>
      </c>
      <c r="G96" s="7">
        <f t="shared" si="41"/>
        <v>78125</v>
      </c>
      <c r="H96" s="7">
        <f t="shared" si="42"/>
        <v>6250</v>
      </c>
      <c r="I96" s="5">
        <f t="shared" si="43"/>
        <v>7.2168783648703219</v>
      </c>
      <c r="J96" s="7">
        <f t="shared" si="44"/>
        <v>450000</v>
      </c>
      <c r="K96" s="7">
        <f t="shared" si="45"/>
        <v>15000</v>
      </c>
      <c r="L96" s="5">
        <f t="shared" si="46"/>
        <v>17.320508075688775</v>
      </c>
      <c r="M96" s="3">
        <f t="shared" si="47"/>
        <v>2.4</v>
      </c>
      <c r="N96" s="3">
        <f t="shared" si="48"/>
        <v>0.24628554912976278</v>
      </c>
      <c r="O96" s="7">
        <f t="shared" si="49"/>
        <v>1329941.965300719</v>
      </c>
      <c r="P96" s="7">
        <f t="shared" si="50"/>
        <v>375</v>
      </c>
    </row>
    <row r="97" spans="3:16" x14ac:dyDescent="0.25">
      <c r="C97" s="3" t="s">
        <v>24</v>
      </c>
      <c r="D97" s="3">
        <v>300</v>
      </c>
      <c r="E97" s="3">
        <v>600</v>
      </c>
      <c r="F97" s="3">
        <f t="shared" si="40"/>
        <v>1800</v>
      </c>
      <c r="G97" s="7">
        <f t="shared" si="41"/>
        <v>135000</v>
      </c>
      <c r="H97" s="7">
        <f t="shared" si="42"/>
        <v>9000</v>
      </c>
      <c r="I97" s="5">
        <f t="shared" si="43"/>
        <v>8.6602540378443873</v>
      </c>
      <c r="J97" s="7">
        <f t="shared" si="44"/>
        <v>540000</v>
      </c>
      <c r="K97" s="7">
        <f t="shared" si="45"/>
        <v>18000</v>
      </c>
      <c r="L97" s="5">
        <f t="shared" si="46"/>
        <v>17.320508075688775</v>
      </c>
      <c r="M97" s="3">
        <f t="shared" si="47"/>
        <v>2</v>
      </c>
      <c r="N97" s="3">
        <f t="shared" si="48"/>
        <v>0.22915471991690203</v>
      </c>
      <c r="O97" s="7">
        <f t="shared" si="49"/>
        <v>1484922.5850615252</v>
      </c>
      <c r="P97" s="7">
        <f t="shared" si="50"/>
        <v>450</v>
      </c>
    </row>
    <row r="98" spans="3:16" x14ac:dyDescent="0.25">
      <c r="C98" s="3" t="s">
        <v>55</v>
      </c>
      <c r="D98" s="3">
        <v>400</v>
      </c>
      <c r="E98" s="3">
        <v>600</v>
      </c>
      <c r="F98" s="3">
        <f t="shared" si="40"/>
        <v>2400</v>
      </c>
      <c r="G98" s="7">
        <f t="shared" si="41"/>
        <v>320000</v>
      </c>
      <c r="H98" s="7">
        <f t="shared" si="42"/>
        <v>16000</v>
      </c>
      <c r="I98" s="5">
        <f t="shared" si="43"/>
        <v>11.547005383792516</v>
      </c>
      <c r="J98" s="7">
        <f t="shared" si="44"/>
        <v>720000</v>
      </c>
      <c r="K98" s="7">
        <f t="shared" si="45"/>
        <v>24000</v>
      </c>
      <c r="L98" s="5">
        <f t="shared" si="46"/>
        <v>17.320508075688775</v>
      </c>
      <c r="M98" s="3">
        <f t="shared" si="47"/>
        <v>1.5</v>
      </c>
      <c r="N98" s="3">
        <f t="shared" si="48"/>
        <v>0.19639143178089072</v>
      </c>
      <c r="O98" s="7">
        <f t="shared" si="49"/>
        <v>1696821.9705868957</v>
      </c>
      <c r="P98" s="7">
        <f t="shared" si="50"/>
        <v>600</v>
      </c>
    </row>
    <row r="99" spans="3:16" x14ac:dyDescent="0.25">
      <c r="C99" s="3" t="s">
        <v>59</v>
      </c>
      <c r="D99" s="3">
        <v>500</v>
      </c>
      <c r="E99" s="3">
        <v>600</v>
      </c>
      <c r="F99" s="3">
        <f t="shared" si="40"/>
        <v>3000</v>
      </c>
      <c r="G99" s="7">
        <f t="shared" si="41"/>
        <v>625000</v>
      </c>
      <c r="H99" s="7">
        <f t="shared" si="42"/>
        <v>25000</v>
      </c>
      <c r="I99" s="5">
        <f t="shared" si="43"/>
        <v>14.433756729740644</v>
      </c>
      <c r="J99" s="7">
        <f t="shared" si="44"/>
        <v>900000</v>
      </c>
      <c r="K99" s="7">
        <f t="shared" si="45"/>
        <v>30000</v>
      </c>
      <c r="L99" s="5">
        <f t="shared" si="46"/>
        <v>17.320508075688775</v>
      </c>
      <c r="M99" s="3">
        <f t="shared" si="47"/>
        <v>1.2</v>
      </c>
      <c r="N99" s="3">
        <f t="shared" si="48"/>
        <v>0.16690729717394837</v>
      </c>
      <c r="O99" s="7">
        <f t="shared" si="49"/>
        <v>1802598.8094786424</v>
      </c>
      <c r="P99" s="7">
        <f t="shared" si="50"/>
        <v>750</v>
      </c>
    </row>
    <row r="100" spans="3:16" x14ac:dyDescent="0.25">
      <c r="C100" s="3" t="s">
        <v>63</v>
      </c>
      <c r="D100" s="3">
        <v>600</v>
      </c>
      <c r="E100" s="3">
        <v>600</v>
      </c>
      <c r="F100" s="3">
        <f t="shared" si="40"/>
        <v>3600</v>
      </c>
      <c r="G100" s="7">
        <f t="shared" si="41"/>
        <v>1080000</v>
      </c>
      <c r="H100" s="7">
        <f t="shared" si="42"/>
        <v>36000</v>
      </c>
      <c r="I100" s="5">
        <f t="shared" si="43"/>
        <v>17.320508075688775</v>
      </c>
      <c r="J100" s="7">
        <f t="shared" si="44"/>
        <v>1080000</v>
      </c>
      <c r="K100" s="7">
        <f t="shared" si="45"/>
        <v>36000</v>
      </c>
      <c r="L100" s="5">
        <f t="shared" si="46"/>
        <v>17.320508075688775</v>
      </c>
      <c r="M100" s="3">
        <f t="shared" si="47"/>
        <v>1</v>
      </c>
      <c r="N100" s="3">
        <f t="shared" si="48"/>
        <v>0.14152296164469239</v>
      </c>
      <c r="O100" s="7">
        <f t="shared" si="49"/>
        <v>1834137.5829152134</v>
      </c>
      <c r="P100" s="7">
        <f t="shared" si="50"/>
        <v>900</v>
      </c>
    </row>
    <row r="101" spans="3:16" x14ac:dyDescent="0.25">
      <c r="C101" s="3" t="s">
        <v>121</v>
      </c>
      <c r="D101" s="3">
        <v>250</v>
      </c>
      <c r="E101" s="3">
        <v>700</v>
      </c>
      <c r="F101" s="3">
        <f t="shared" si="40"/>
        <v>1750</v>
      </c>
      <c r="G101" s="7">
        <f t="shared" si="41"/>
        <v>91145.833333333343</v>
      </c>
      <c r="H101" s="7">
        <f t="shared" si="42"/>
        <v>7291.6666666666679</v>
      </c>
      <c r="I101" s="5">
        <f t="shared" si="43"/>
        <v>7.2168783648703219</v>
      </c>
      <c r="J101" s="7">
        <f t="shared" si="44"/>
        <v>714583.33333333326</v>
      </c>
      <c r="K101" s="7">
        <f t="shared" si="45"/>
        <v>20416.666666666664</v>
      </c>
      <c r="L101" s="5">
        <f t="shared" si="46"/>
        <v>20.207259421636902</v>
      </c>
      <c r="M101" s="3">
        <f t="shared" si="47"/>
        <v>2.8</v>
      </c>
      <c r="N101" s="3">
        <f t="shared" si="48"/>
        <v>0.25866418639887839</v>
      </c>
      <c r="O101" s="7">
        <f t="shared" si="49"/>
        <v>2218045.3983703824</v>
      </c>
      <c r="P101" s="7">
        <f t="shared" si="50"/>
        <v>437.5</v>
      </c>
    </row>
    <row r="102" spans="3:16" x14ac:dyDescent="0.25">
      <c r="C102" s="3" t="s">
        <v>49</v>
      </c>
      <c r="D102" s="3">
        <v>300</v>
      </c>
      <c r="E102" s="3">
        <v>700</v>
      </c>
      <c r="F102" s="3">
        <f t="shared" si="40"/>
        <v>2100</v>
      </c>
      <c r="G102" s="7">
        <f t="shared" si="41"/>
        <v>157500</v>
      </c>
      <c r="H102" s="7">
        <f t="shared" si="42"/>
        <v>10500</v>
      </c>
      <c r="I102" s="5">
        <f t="shared" si="43"/>
        <v>8.6602540378443873</v>
      </c>
      <c r="J102" s="7">
        <f t="shared" si="44"/>
        <v>857500</v>
      </c>
      <c r="K102" s="7">
        <f t="shared" si="45"/>
        <v>24500</v>
      </c>
      <c r="L102" s="5">
        <f t="shared" si="46"/>
        <v>20.207259421636902</v>
      </c>
      <c r="M102" s="3">
        <f t="shared" si="47"/>
        <v>2.3333333333333335</v>
      </c>
      <c r="N102" s="3">
        <f t="shared" si="48"/>
        <v>0.24382064115871635</v>
      </c>
      <c r="O102" s="7">
        <f t="shared" si="49"/>
        <v>2508914.3975231913</v>
      </c>
      <c r="P102" s="7">
        <f t="shared" si="50"/>
        <v>525</v>
      </c>
    </row>
    <row r="103" spans="3:16" x14ac:dyDescent="0.25">
      <c r="C103" s="3" t="s">
        <v>133</v>
      </c>
      <c r="D103" s="3">
        <v>350</v>
      </c>
      <c r="E103" s="3">
        <v>700</v>
      </c>
      <c r="F103" s="3">
        <f t="shared" si="40"/>
        <v>2450</v>
      </c>
      <c r="G103" s="7">
        <f t="shared" si="41"/>
        <v>250104.16666666666</v>
      </c>
      <c r="H103" s="7">
        <f t="shared" si="42"/>
        <v>14291.666666666666</v>
      </c>
      <c r="I103" s="5">
        <f t="shared" si="43"/>
        <v>10.103629710818451</v>
      </c>
      <c r="J103" s="7">
        <f t="shared" si="44"/>
        <v>1000416.6666666666</v>
      </c>
      <c r="K103" s="7">
        <f t="shared" si="45"/>
        <v>28583.333333333332</v>
      </c>
      <c r="L103" s="5">
        <f t="shared" si="46"/>
        <v>20.207259421636902</v>
      </c>
      <c r="M103" s="3">
        <f t="shared" si="47"/>
        <v>2</v>
      </c>
      <c r="N103" s="3">
        <f t="shared" si="48"/>
        <v>0.22915471991690203</v>
      </c>
      <c r="O103" s="7">
        <f t="shared" si="49"/>
        <v>2751002.4126024088</v>
      </c>
      <c r="P103" s="7">
        <f t="shared" si="50"/>
        <v>612.5</v>
      </c>
    </row>
    <row r="104" spans="3:16" x14ac:dyDescent="0.25">
      <c r="C104" s="3" t="s">
        <v>134</v>
      </c>
      <c r="D104" s="3">
        <v>400</v>
      </c>
      <c r="E104" s="3">
        <v>700</v>
      </c>
      <c r="F104" s="3">
        <f t="shared" si="40"/>
        <v>2800</v>
      </c>
      <c r="G104" s="7">
        <f t="shared" si="41"/>
        <v>373333.33333333337</v>
      </c>
      <c r="H104" s="7">
        <f t="shared" si="42"/>
        <v>18666.666666666668</v>
      </c>
      <c r="I104" s="5">
        <f t="shared" si="43"/>
        <v>11.547005383792516</v>
      </c>
      <c r="J104" s="7">
        <f t="shared" si="44"/>
        <v>1143333.3333333335</v>
      </c>
      <c r="K104" s="7">
        <f t="shared" si="45"/>
        <v>32666.666666666672</v>
      </c>
      <c r="L104" s="5">
        <f t="shared" si="46"/>
        <v>20.207259421636902</v>
      </c>
      <c r="M104" s="3">
        <f t="shared" si="47"/>
        <v>1.75</v>
      </c>
      <c r="N104" s="3">
        <f t="shared" si="48"/>
        <v>0.21480151311558085</v>
      </c>
      <c r="O104" s="7">
        <f t="shared" si="49"/>
        <v>2947076.7599457693</v>
      </c>
      <c r="P104" s="7">
        <f t="shared" si="50"/>
        <v>700</v>
      </c>
    </row>
    <row r="105" spans="3:16" x14ac:dyDescent="0.25">
      <c r="C105" s="3" t="s">
        <v>46</v>
      </c>
      <c r="D105" s="3">
        <v>250</v>
      </c>
      <c r="E105" s="3">
        <v>800</v>
      </c>
      <c r="F105" s="3">
        <f t="shared" si="40"/>
        <v>2000</v>
      </c>
      <c r="G105" s="7">
        <f t="shared" si="41"/>
        <v>104166.66666666666</v>
      </c>
      <c r="H105" s="7">
        <f t="shared" si="42"/>
        <v>8333.3333333333321</v>
      </c>
      <c r="I105" s="5">
        <f t="shared" si="43"/>
        <v>7.2168783648703219</v>
      </c>
      <c r="J105" s="7">
        <f t="shared" si="44"/>
        <v>1066666.6666666665</v>
      </c>
      <c r="K105" s="7">
        <f t="shared" si="45"/>
        <v>26666.666666666664</v>
      </c>
      <c r="L105" s="5">
        <f t="shared" si="46"/>
        <v>23.094010767585029</v>
      </c>
      <c r="M105" s="3">
        <f t="shared" si="47"/>
        <v>3.2</v>
      </c>
      <c r="N105" s="3">
        <f t="shared" si="48"/>
        <v>0.26798368761068919</v>
      </c>
      <c r="O105" s="7">
        <f t="shared" si="49"/>
        <v>3430191.2014168217</v>
      </c>
      <c r="P105" s="7">
        <f t="shared" si="50"/>
        <v>500</v>
      </c>
    </row>
    <row r="106" spans="3:16" x14ac:dyDescent="0.25">
      <c r="C106" s="3" t="s">
        <v>50</v>
      </c>
      <c r="D106" s="3">
        <v>300</v>
      </c>
      <c r="E106" s="3">
        <v>800</v>
      </c>
      <c r="F106" s="3">
        <f t="shared" si="40"/>
        <v>2400</v>
      </c>
      <c r="G106" s="7">
        <f t="shared" si="41"/>
        <v>180000</v>
      </c>
      <c r="H106" s="7">
        <f t="shared" si="42"/>
        <v>12000</v>
      </c>
      <c r="I106" s="5">
        <f t="shared" si="43"/>
        <v>8.6602540378443873</v>
      </c>
      <c r="J106" s="7">
        <f t="shared" si="44"/>
        <v>1280000</v>
      </c>
      <c r="K106" s="7">
        <f t="shared" si="45"/>
        <v>32000</v>
      </c>
      <c r="L106" s="5">
        <f t="shared" si="46"/>
        <v>23.094010767585033</v>
      </c>
      <c r="M106" s="3">
        <f t="shared" si="47"/>
        <v>2.6666666666666665</v>
      </c>
      <c r="N106" s="3">
        <f t="shared" si="48"/>
        <v>0.25494306833681751</v>
      </c>
      <c r="O106" s="7">
        <f t="shared" si="49"/>
        <v>3915925.5296535171</v>
      </c>
      <c r="P106" s="7">
        <f t="shared" si="50"/>
        <v>600</v>
      </c>
    </row>
    <row r="107" spans="3:16" x14ac:dyDescent="0.25">
      <c r="C107" s="3" t="s">
        <v>135</v>
      </c>
      <c r="D107" s="3">
        <v>350</v>
      </c>
      <c r="E107" s="3">
        <v>800</v>
      </c>
      <c r="F107" s="3">
        <f t="shared" si="40"/>
        <v>2800</v>
      </c>
      <c r="G107" s="7">
        <f t="shared" si="41"/>
        <v>285833.33333333337</v>
      </c>
      <c r="H107" s="7">
        <f t="shared" si="42"/>
        <v>16333.333333333336</v>
      </c>
      <c r="I107" s="5">
        <f t="shared" si="43"/>
        <v>10.103629710818451</v>
      </c>
      <c r="J107" s="7">
        <f t="shared" si="44"/>
        <v>1493333.3333333335</v>
      </c>
      <c r="K107" s="7">
        <f t="shared" si="45"/>
        <v>37333.333333333336</v>
      </c>
      <c r="L107" s="5">
        <f t="shared" si="46"/>
        <v>23.094010767585033</v>
      </c>
      <c r="M107" s="3">
        <f t="shared" si="47"/>
        <v>2.2857142857142856</v>
      </c>
      <c r="N107" s="3">
        <f t="shared" si="48"/>
        <v>0.24197511751765996</v>
      </c>
      <c r="O107" s="7">
        <f t="shared" si="49"/>
        <v>4336194.1059164666</v>
      </c>
      <c r="P107" s="7">
        <f t="shared" si="50"/>
        <v>700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Y58"/>
  <sheetViews>
    <sheetView zoomScale="85" zoomScaleNormal="85" workbookViewId="0">
      <selection activeCell="C6" sqref="C6:O21"/>
    </sheetView>
  </sheetViews>
  <sheetFormatPr baseColWidth="10" defaultRowHeight="15" x14ac:dyDescent="0.25"/>
  <cols>
    <col min="5" max="5" width="11.85546875" bestFit="1" customWidth="1"/>
    <col min="7" max="7" width="14" bestFit="1" customWidth="1"/>
    <col min="9" max="9" width="15.42578125" bestFit="1" customWidth="1"/>
    <col min="12" max="12" width="0" hidden="1" customWidth="1"/>
    <col min="13" max="13" width="11.85546875" hidden="1" customWidth="1"/>
  </cols>
  <sheetData>
    <row r="3" spans="2:25" x14ac:dyDescent="0.25">
      <c r="C3" t="s">
        <v>97</v>
      </c>
      <c r="N3" t="s">
        <v>15</v>
      </c>
      <c r="O3" t="s">
        <v>16</v>
      </c>
    </row>
    <row r="4" spans="2:25" ht="15.75" thickBot="1" x14ac:dyDescent="0.3"/>
    <row r="5" spans="2:25" x14ac:dyDescent="0.25">
      <c r="C5" s="1" t="s">
        <v>0</v>
      </c>
      <c r="D5" s="1" t="s">
        <v>142</v>
      </c>
      <c r="E5" s="1" t="s">
        <v>7</v>
      </c>
      <c r="F5" s="1" t="s">
        <v>6</v>
      </c>
      <c r="G5" s="1" t="s">
        <v>5</v>
      </c>
      <c r="H5" s="1" t="s">
        <v>3</v>
      </c>
      <c r="I5" s="1" t="s">
        <v>4</v>
      </c>
      <c r="J5" s="1" t="s">
        <v>8</v>
      </c>
      <c r="K5" s="1" t="s">
        <v>9</v>
      </c>
      <c r="L5" s="1" t="s">
        <v>14</v>
      </c>
      <c r="M5" s="1" t="s">
        <v>13</v>
      </c>
      <c r="N5" s="1" t="s">
        <v>10</v>
      </c>
      <c r="O5" s="1" t="s">
        <v>11</v>
      </c>
      <c r="R5" s="8"/>
      <c r="S5" s="9"/>
      <c r="T5" s="9"/>
      <c r="U5" s="9"/>
      <c r="V5" s="9"/>
      <c r="W5" s="9"/>
      <c r="X5" s="9"/>
      <c r="Y5" s="10"/>
    </row>
    <row r="6" spans="2:25" x14ac:dyDescent="0.25">
      <c r="B6" s="17"/>
      <c r="C6" s="2">
        <v>25</v>
      </c>
      <c r="D6" s="2">
        <f>C6*10</f>
        <v>250</v>
      </c>
      <c r="E6" s="6">
        <f>PI()*(D6/10)^2/4</f>
        <v>490.87385212340519</v>
      </c>
      <c r="F6" s="6">
        <f>PI()*(D6/10)^4/32</f>
        <v>38349.519697141026</v>
      </c>
      <c r="G6" s="6">
        <f>F6/(D6/20)</f>
        <v>3067.9615757712822</v>
      </c>
      <c r="H6" s="4">
        <f>SQRT(F6/E6)</f>
        <v>8.8388347648318426</v>
      </c>
      <c r="I6" s="6">
        <f>F6</f>
        <v>38349.519697141026</v>
      </c>
      <c r="J6" s="6">
        <f>I6/(D6/20)</f>
        <v>3067.9615757712822</v>
      </c>
      <c r="K6" s="4">
        <f>SQRT(I6/E6)</f>
        <v>8.8388347648318426</v>
      </c>
      <c r="L6" s="2" t="e">
        <f>IF(D6&gt;#REF!,D6/#REF!,#REF!/D6)</f>
        <v>#REF!</v>
      </c>
      <c r="M6" s="2" t="e">
        <f>(1-192/PI()^5/L6*TANH(PI()*L6/2))/3</f>
        <v>#REF!</v>
      </c>
      <c r="N6" s="6">
        <f>F6+I6</f>
        <v>76699.039394282052</v>
      </c>
      <c r="O6" s="6">
        <f>2500*E6/10000</f>
        <v>122.71846303085131</v>
      </c>
      <c r="R6" s="11"/>
      <c r="S6" s="12" t="s">
        <v>65</v>
      </c>
      <c r="T6" s="12"/>
      <c r="U6" s="12"/>
      <c r="V6" s="12"/>
      <c r="W6" s="12"/>
      <c r="X6" s="12"/>
      <c r="Y6" s="13"/>
    </row>
    <row r="7" spans="2:25" x14ac:dyDescent="0.25">
      <c r="C7" s="2">
        <v>30</v>
      </c>
      <c r="D7" s="2">
        <f t="shared" ref="D7:D21" si="0">C7*10</f>
        <v>300</v>
      </c>
      <c r="E7" s="6">
        <f t="shared" ref="E7:E21" si="1">PI()*(D7/10)^2/4</f>
        <v>706.85834705770344</v>
      </c>
      <c r="F7" s="6">
        <f t="shared" ref="F7:F21" si="2">PI()*(D7/10)^4/32</f>
        <v>79521.564043991631</v>
      </c>
      <c r="G7" s="6">
        <f t="shared" ref="G7:G21" si="3">F7/(D7/20)</f>
        <v>5301.437602932775</v>
      </c>
      <c r="H7" s="4">
        <f t="shared" ref="H7:H21" si="4">SQRT(F7/E7)</f>
        <v>10.606601717798211</v>
      </c>
      <c r="I7" s="6">
        <f t="shared" ref="I7:I21" si="5">F7</f>
        <v>79521.564043991631</v>
      </c>
      <c r="J7" s="6">
        <f t="shared" ref="J7:J21" si="6">I7/(D7/20)</f>
        <v>5301.437602932775</v>
      </c>
      <c r="K7" s="4">
        <f t="shared" ref="K7:K21" si="7">SQRT(I7/E7)</f>
        <v>10.606601717798211</v>
      </c>
      <c r="L7" s="2" t="e">
        <f>IF(D7&gt;#REF!,D7/#REF!,#REF!/D7)</f>
        <v>#REF!</v>
      </c>
      <c r="M7" s="2" t="e">
        <f t="shared" ref="M7:M21" si="8">(1-192/PI()^5/L7*TANH(PI()*L7/2))/3</f>
        <v>#REF!</v>
      </c>
      <c r="N7" s="6">
        <f t="shared" ref="N7:N21" si="9">F7+I7</f>
        <v>159043.12808798326</v>
      </c>
      <c r="O7" s="6">
        <f t="shared" ref="O7:O21" si="10">2500*E7/10000</f>
        <v>176.71458676442586</v>
      </c>
      <c r="P7" s="17"/>
      <c r="R7" s="11"/>
      <c r="S7" s="12" t="s">
        <v>66</v>
      </c>
      <c r="T7" s="12"/>
      <c r="U7" s="12"/>
      <c r="V7" s="12"/>
      <c r="W7" s="12"/>
      <c r="X7" s="12"/>
      <c r="Y7" s="13"/>
    </row>
    <row r="8" spans="2:25" x14ac:dyDescent="0.25">
      <c r="C8" s="2">
        <v>35</v>
      </c>
      <c r="D8" s="2">
        <f t="shared" si="0"/>
        <v>350</v>
      </c>
      <c r="E8" s="6">
        <f t="shared" si="1"/>
        <v>962.11275016187415</v>
      </c>
      <c r="F8" s="6">
        <f t="shared" si="2"/>
        <v>147323.51486853696</v>
      </c>
      <c r="G8" s="6">
        <f t="shared" si="3"/>
        <v>8418.4865639163982</v>
      </c>
      <c r="H8" s="4">
        <f t="shared" si="4"/>
        <v>12.37436867076458</v>
      </c>
      <c r="I8" s="6">
        <f t="shared" si="5"/>
        <v>147323.51486853696</v>
      </c>
      <c r="J8" s="6">
        <f t="shared" si="6"/>
        <v>8418.4865639163982</v>
      </c>
      <c r="K8" s="4">
        <f t="shared" si="7"/>
        <v>12.37436867076458</v>
      </c>
      <c r="L8" s="2" t="e">
        <f>IF(D8&gt;#REF!,D8/#REF!,#REF!/D8)</f>
        <v>#REF!</v>
      </c>
      <c r="M8" s="2" t="e">
        <f t="shared" si="8"/>
        <v>#REF!</v>
      </c>
      <c r="N8" s="6">
        <f t="shared" si="9"/>
        <v>294647.02973707393</v>
      </c>
      <c r="O8" s="6">
        <f t="shared" si="10"/>
        <v>240.52818754046854</v>
      </c>
      <c r="P8" s="17"/>
      <c r="R8" s="11"/>
      <c r="S8" s="12" t="s">
        <v>66</v>
      </c>
      <c r="T8" s="12" t="s">
        <v>141</v>
      </c>
      <c r="U8" s="12"/>
      <c r="V8" s="12"/>
      <c r="W8" s="12"/>
      <c r="X8" s="12"/>
      <c r="Y8" s="13"/>
    </row>
    <row r="9" spans="2:25" x14ac:dyDescent="0.25">
      <c r="C9" s="2">
        <v>40</v>
      </c>
      <c r="D9" s="2">
        <f t="shared" si="0"/>
        <v>400</v>
      </c>
      <c r="E9" s="6">
        <f t="shared" si="1"/>
        <v>1256.6370614359173</v>
      </c>
      <c r="F9" s="6">
        <f t="shared" si="2"/>
        <v>251327.41228718346</v>
      </c>
      <c r="G9" s="6">
        <f t="shared" si="3"/>
        <v>12566.370614359173</v>
      </c>
      <c r="H9" s="4">
        <f t="shared" si="4"/>
        <v>14.142135623730951</v>
      </c>
      <c r="I9" s="6">
        <f t="shared" si="5"/>
        <v>251327.41228718346</v>
      </c>
      <c r="J9" s="6">
        <f t="shared" si="6"/>
        <v>12566.370614359173</v>
      </c>
      <c r="K9" s="4">
        <f t="shared" si="7"/>
        <v>14.142135623730951</v>
      </c>
      <c r="L9" s="2" t="e">
        <f>IF(D9&gt;#REF!,D9/#REF!,#REF!/D9)</f>
        <v>#REF!</v>
      </c>
      <c r="M9" s="2" t="e">
        <f t="shared" si="8"/>
        <v>#REF!</v>
      </c>
      <c r="N9" s="6">
        <f t="shared" si="9"/>
        <v>502654.82457436691</v>
      </c>
      <c r="O9" s="6">
        <f t="shared" si="10"/>
        <v>314.15926535897933</v>
      </c>
      <c r="P9" s="17"/>
      <c r="R9" s="11"/>
      <c r="S9" s="12" t="s">
        <v>66</v>
      </c>
      <c r="T9" s="12"/>
      <c r="U9" s="12"/>
      <c r="V9" s="12"/>
      <c r="W9" s="12"/>
      <c r="X9" s="12"/>
      <c r="Y9" s="13"/>
    </row>
    <row r="10" spans="2:25" x14ac:dyDescent="0.25">
      <c r="C10" s="2">
        <v>45</v>
      </c>
      <c r="D10" s="2">
        <f t="shared" si="0"/>
        <v>450</v>
      </c>
      <c r="E10" s="6">
        <f t="shared" si="1"/>
        <v>1590.4312808798327</v>
      </c>
      <c r="F10" s="6">
        <f t="shared" si="2"/>
        <v>402577.91797270766</v>
      </c>
      <c r="G10" s="6">
        <f t="shared" si="3"/>
        <v>17892.35190989812</v>
      </c>
      <c r="H10" s="4">
        <f t="shared" si="4"/>
        <v>15.90990257669732</v>
      </c>
      <c r="I10" s="6">
        <f t="shared" si="5"/>
        <v>402577.91797270766</v>
      </c>
      <c r="J10" s="6">
        <f t="shared" si="6"/>
        <v>17892.35190989812</v>
      </c>
      <c r="K10" s="4">
        <f t="shared" si="7"/>
        <v>15.90990257669732</v>
      </c>
      <c r="L10" s="2" t="e">
        <f>IF(D10&gt;#REF!,D10/#REF!,#REF!/D10)</f>
        <v>#REF!</v>
      </c>
      <c r="M10" s="2" t="e">
        <f t="shared" si="8"/>
        <v>#REF!</v>
      </c>
      <c r="N10" s="6">
        <f t="shared" si="9"/>
        <v>805155.83594541531</v>
      </c>
      <c r="O10" s="6">
        <f t="shared" si="10"/>
        <v>397.60782021995817</v>
      </c>
      <c r="P10" s="17"/>
      <c r="R10" s="11"/>
      <c r="S10" s="12" t="s">
        <v>68</v>
      </c>
      <c r="T10" s="12"/>
      <c r="U10" s="12"/>
      <c r="V10" s="12"/>
      <c r="W10" s="12"/>
      <c r="X10" s="12"/>
      <c r="Y10" s="13"/>
    </row>
    <row r="11" spans="2:25" x14ac:dyDescent="0.25">
      <c r="C11" s="2">
        <v>50</v>
      </c>
      <c r="D11" s="2">
        <f t="shared" si="0"/>
        <v>500</v>
      </c>
      <c r="E11" s="6">
        <f t="shared" si="1"/>
        <v>1963.4954084936207</v>
      </c>
      <c r="F11" s="6">
        <f t="shared" si="2"/>
        <v>613592.31515425642</v>
      </c>
      <c r="G11" s="6">
        <f t="shared" si="3"/>
        <v>24543.692606170258</v>
      </c>
      <c r="H11" s="4">
        <f t="shared" si="4"/>
        <v>17.677669529663685</v>
      </c>
      <c r="I11" s="6">
        <f t="shared" si="5"/>
        <v>613592.31515425642</v>
      </c>
      <c r="J11" s="6">
        <f t="shared" si="6"/>
        <v>24543.692606170258</v>
      </c>
      <c r="K11" s="4">
        <f t="shared" si="7"/>
        <v>17.677669529663685</v>
      </c>
      <c r="L11" s="2" t="e">
        <f>IF(D11&gt;#REF!,D11/#REF!,#REF!/D11)</f>
        <v>#REF!</v>
      </c>
      <c r="M11" s="2" t="e">
        <f t="shared" si="8"/>
        <v>#REF!</v>
      </c>
      <c r="N11" s="6">
        <f t="shared" si="9"/>
        <v>1227184.6303085128</v>
      </c>
      <c r="O11" s="6">
        <f t="shared" si="10"/>
        <v>490.87385212340524</v>
      </c>
      <c r="P11" s="17"/>
      <c r="R11" s="11"/>
      <c r="S11" s="12" t="s">
        <v>69</v>
      </c>
      <c r="T11" s="12"/>
      <c r="U11" s="12"/>
      <c r="V11" s="12"/>
      <c r="W11" s="12"/>
      <c r="X11" s="12"/>
      <c r="Y11" s="13"/>
    </row>
    <row r="12" spans="2:25" x14ac:dyDescent="0.25">
      <c r="C12" s="2">
        <v>55</v>
      </c>
      <c r="D12" s="2">
        <f t="shared" si="0"/>
        <v>550</v>
      </c>
      <c r="E12" s="6">
        <f t="shared" si="1"/>
        <v>2375.8294442772813</v>
      </c>
      <c r="F12" s="6">
        <f t="shared" si="2"/>
        <v>898360.50861734687</v>
      </c>
      <c r="G12" s="6">
        <f t="shared" si="3"/>
        <v>32667.654858812613</v>
      </c>
      <c r="H12" s="4">
        <f t="shared" si="4"/>
        <v>19.445436482630054</v>
      </c>
      <c r="I12" s="6">
        <f t="shared" si="5"/>
        <v>898360.50861734687</v>
      </c>
      <c r="J12" s="6">
        <f t="shared" si="6"/>
        <v>32667.654858812613</v>
      </c>
      <c r="K12" s="4">
        <f t="shared" si="7"/>
        <v>19.445436482630054</v>
      </c>
      <c r="L12" s="2" t="e">
        <f>IF(D12&gt;#REF!,D12/#REF!,#REF!/D12)</f>
        <v>#REF!</v>
      </c>
      <c r="M12" s="2" t="e">
        <f t="shared" si="8"/>
        <v>#REF!</v>
      </c>
      <c r="N12" s="6">
        <f t="shared" si="9"/>
        <v>1796721.0172346937</v>
      </c>
      <c r="O12" s="6">
        <f t="shared" si="10"/>
        <v>593.95736106932031</v>
      </c>
      <c r="P12" s="17"/>
      <c r="R12" s="11"/>
      <c r="S12" s="12" t="s">
        <v>70</v>
      </c>
      <c r="T12" s="12"/>
      <c r="U12" s="12"/>
      <c r="V12" s="12"/>
      <c r="W12" s="12"/>
      <c r="X12" s="12"/>
      <c r="Y12" s="13"/>
    </row>
    <row r="13" spans="2:25" x14ac:dyDescent="0.25">
      <c r="C13" s="2">
        <v>60</v>
      </c>
      <c r="D13" s="2">
        <f t="shared" si="0"/>
        <v>600</v>
      </c>
      <c r="E13" s="6">
        <f t="shared" si="1"/>
        <v>2827.4333882308138</v>
      </c>
      <c r="F13" s="6">
        <f t="shared" si="2"/>
        <v>1272345.0247038661</v>
      </c>
      <c r="G13" s="6">
        <f t="shared" si="3"/>
        <v>42411.5008234622</v>
      </c>
      <c r="H13" s="4">
        <f t="shared" si="4"/>
        <v>21.213203435596423</v>
      </c>
      <c r="I13" s="6">
        <f t="shared" si="5"/>
        <v>1272345.0247038661</v>
      </c>
      <c r="J13" s="6">
        <f t="shared" si="6"/>
        <v>42411.5008234622</v>
      </c>
      <c r="K13" s="4">
        <f t="shared" si="7"/>
        <v>21.213203435596423</v>
      </c>
      <c r="L13" s="2" t="e">
        <f>IF(D13&gt;#REF!,D13/#REF!,#REF!/D13)</f>
        <v>#REF!</v>
      </c>
      <c r="M13" s="2" t="e">
        <f t="shared" si="8"/>
        <v>#REF!</v>
      </c>
      <c r="N13" s="6">
        <f t="shared" si="9"/>
        <v>2544690.0494077322</v>
      </c>
      <c r="O13" s="6">
        <f t="shared" si="10"/>
        <v>706.85834705770344</v>
      </c>
      <c r="P13" s="17"/>
      <c r="R13" s="11"/>
      <c r="S13" s="12" t="s">
        <v>71</v>
      </c>
      <c r="T13" s="12"/>
      <c r="U13" s="12"/>
      <c r="V13" s="12"/>
      <c r="W13" s="12"/>
      <c r="X13" s="12"/>
      <c r="Y13" s="13"/>
    </row>
    <row r="14" spans="2:25" x14ac:dyDescent="0.25">
      <c r="C14" s="2">
        <v>65</v>
      </c>
      <c r="D14" s="2">
        <f t="shared" si="0"/>
        <v>650</v>
      </c>
      <c r="E14" s="6">
        <f t="shared" si="1"/>
        <v>3318.3072403542192</v>
      </c>
      <c r="F14" s="6">
        <f t="shared" si="2"/>
        <v>1752481.0113120719</v>
      </c>
      <c r="G14" s="6">
        <f t="shared" si="3"/>
        <v>53922.492655756061</v>
      </c>
      <c r="H14" s="4">
        <f t="shared" si="4"/>
        <v>22.980970388562795</v>
      </c>
      <c r="I14" s="6">
        <f t="shared" si="5"/>
        <v>1752481.0113120719</v>
      </c>
      <c r="J14" s="6">
        <f t="shared" si="6"/>
        <v>53922.492655756061</v>
      </c>
      <c r="K14" s="4">
        <f t="shared" si="7"/>
        <v>22.980970388562795</v>
      </c>
      <c r="L14" s="2" t="e">
        <f>IF(D14&gt;#REF!,D14/#REF!,#REF!/D14)</f>
        <v>#REF!</v>
      </c>
      <c r="M14" s="2" t="e">
        <f t="shared" si="8"/>
        <v>#REF!</v>
      </c>
      <c r="N14" s="6">
        <f t="shared" si="9"/>
        <v>3504962.0226241439</v>
      </c>
      <c r="O14" s="6">
        <f t="shared" si="10"/>
        <v>829.57681008855479</v>
      </c>
      <c r="P14" s="17"/>
      <c r="R14" s="11"/>
      <c r="S14" s="12" t="s">
        <v>66</v>
      </c>
      <c r="T14" s="12"/>
      <c r="U14" s="12"/>
      <c r="V14" s="12"/>
      <c r="W14" s="12"/>
      <c r="X14" s="12"/>
      <c r="Y14" s="13"/>
    </row>
    <row r="15" spans="2:25" x14ac:dyDescent="0.25">
      <c r="C15" s="2">
        <v>70</v>
      </c>
      <c r="D15" s="2">
        <f t="shared" si="0"/>
        <v>700</v>
      </c>
      <c r="E15" s="6">
        <f t="shared" si="1"/>
        <v>3848.4510006474966</v>
      </c>
      <c r="F15" s="6">
        <f t="shared" si="2"/>
        <v>2357176.2378965914</v>
      </c>
      <c r="G15" s="6">
        <f t="shared" si="3"/>
        <v>67347.892511331185</v>
      </c>
      <c r="H15" s="4">
        <f t="shared" si="4"/>
        <v>24.748737341529161</v>
      </c>
      <c r="I15" s="6">
        <f t="shared" si="5"/>
        <v>2357176.2378965914</v>
      </c>
      <c r="J15" s="6">
        <f t="shared" si="6"/>
        <v>67347.892511331185</v>
      </c>
      <c r="K15" s="4">
        <f t="shared" si="7"/>
        <v>24.748737341529161</v>
      </c>
      <c r="L15" s="2" t="e">
        <f>IF(D15&gt;#REF!,D15/#REF!,#REF!/D15)</f>
        <v>#REF!</v>
      </c>
      <c r="M15" s="2" t="e">
        <f t="shared" si="8"/>
        <v>#REF!</v>
      </c>
      <c r="N15" s="6">
        <f t="shared" si="9"/>
        <v>4714352.4757931828</v>
      </c>
      <c r="O15" s="6">
        <f t="shared" si="10"/>
        <v>962.11275016187415</v>
      </c>
      <c r="P15" s="17"/>
      <c r="R15" s="11"/>
      <c r="S15" s="12" t="s">
        <v>72</v>
      </c>
      <c r="T15" s="12"/>
      <c r="U15" s="12"/>
      <c r="V15" s="12"/>
      <c r="W15" s="12"/>
      <c r="X15" s="12"/>
      <c r="Y15" s="13"/>
    </row>
    <row r="16" spans="2:25" x14ac:dyDescent="0.25">
      <c r="C16" s="2">
        <v>75</v>
      </c>
      <c r="D16" s="2">
        <f t="shared" si="0"/>
        <v>750</v>
      </c>
      <c r="E16" s="6">
        <f t="shared" si="1"/>
        <v>4417.8646691106469</v>
      </c>
      <c r="F16" s="6">
        <f t="shared" si="2"/>
        <v>3106311.0954684233</v>
      </c>
      <c r="G16" s="6">
        <f t="shared" si="3"/>
        <v>82834.962545824616</v>
      </c>
      <c r="H16" s="4">
        <f t="shared" si="4"/>
        <v>26.51650429449553</v>
      </c>
      <c r="I16" s="6">
        <f t="shared" si="5"/>
        <v>3106311.0954684233</v>
      </c>
      <c r="J16" s="6">
        <f t="shared" si="6"/>
        <v>82834.962545824616</v>
      </c>
      <c r="K16" s="4">
        <f t="shared" si="7"/>
        <v>26.51650429449553</v>
      </c>
      <c r="L16" s="2" t="e">
        <f>IF(D16&gt;#REF!,D16/#REF!,#REF!/D16)</f>
        <v>#REF!</v>
      </c>
      <c r="M16" s="2" t="e">
        <f t="shared" si="8"/>
        <v>#REF!</v>
      </c>
      <c r="N16" s="6">
        <f t="shared" si="9"/>
        <v>6212622.1909368467</v>
      </c>
      <c r="O16" s="6">
        <f t="shared" si="10"/>
        <v>1104.4661672776617</v>
      </c>
      <c r="P16" s="17"/>
      <c r="R16" s="11"/>
      <c r="S16" s="12" t="s">
        <v>73</v>
      </c>
      <c r="T16" s="12"/>
      <c r="U16" s="12"/>
      <c r="V16" s="12"/>
      <c r="W16" s="12"/>
      <c r="X16" s="12"/>
      <c r="Y16" s="13"/>
    </row>
    <row r="17" spans="3:25" x14ac:dyDescent="0.25">
      <c r="C17" s="2">
        <v>80</v>
      </c>
      <c r="D17" s="2">
        <f t="shared" si="0"/>
        <v>800</v>
      </c>
      <c r="E17" s="6">
        <f t="shared" si="1"/>
        <v>5026.5482457436692</v>
      </c>
      <c r="F17" s="6">
        <f t="shared" si="2"/>
        <v>4021238.5965949353</v>
      </c>
      <c r="G17" s="6">
        <f t="shared" si="3"/>
        <v>100530.96491487339</v>
      </c>
      <c r="H17" s="4">
        <f t="shared" si="4"/>
        <v>28.284271247461902</v>
      </c>
      <c r="I17" s="6">
        <f t="shared" si="5"/>
        <v>4021238.5965949353</v>
      </c>
      <c r="J17" s="6">
        <f t="shared" si="6"/>
        <v>100530.96491487339</v>
      </c>
      <c r="K17" s="4">
        <f t="shared" si="7"/>
        <v>28.284271247461902</v>
      </c>
      <c r="L17" s="2" t="e">
        <f>IF(D17&gt;#REF!,D17/#REF!,#REF!/D17)</f>
        <v>#REF!</v>
      </c>
      <c r="M17" s="2" t="e">
        <f t="shared" si="8"/>
        <v>#REF!</v>
      </c>
      <c r="N17" s="6">
        <f t="shared" si="9"/>
        <v>8042477.1931898706</v>
      </c>
      <c r="O17" s="6">
        <f t="shared" si="10"/>
        <v>1256.6370614359173</v>
      </c>
      <c r="P17" s="17"/>
      <c r="R17" s="11"/>
      <c r="S17" s="12" t="s">
        <v>74</v>
      </c>
      <c r="T17" s="12"/>
      <c r="U17" s="12"/>
      <c r="V17" s="12"/>
      <c r="W17" s="12"/>
      <c r="X17" s="12"/>
      <c r="Y17" s="13"/>
    </row>
    <row r="18" spans="3:25" x14ac:dyDescent="0.25">
      <c r="C18" s="2">
        <v>85</v>
      </c>
      <c r="D18" s="2">
        <f t="shared" si="0"/>
        <v>850</v>
      </c>
      <c r="E18" s="6">
        <f t="shared" si="1"/>
        <v>5674.5017305465635</v>
      </c>
      <c r="F18" s="6">
        <f t="shared" si="2"/>
        <v>5124784.3753998652</v>
      </c>
      <c r="G18" s="6">
        <f t="shared" si="3"/>
        <v>120583.16177411447</v>
      </c>
      <c r="H18" s="4">
        <f t="shared" si="4"/>
        <v>30.052038200428271</v>
      </c>
      <c r="I18" s="6">
        <f t="shared" si="5"/>
        <v>5124784.3753998652</v>
      </c>
      <c r="J18" s="6">
        <f t="shared" si="6"/>
        <v>120583.16177411447</v>
      </c>
      <c r="K18" s="4">
        <f t="shared" si="7"/>
        <v>30.052038200428271</v>
      </c>
      <c r="L18" s="2" t="e">
        <f>IF(D18&gt;#REF!,D18/#REF!,#REF!/D18)</f>
        <v>#REF!</v>
      </c>
      <c r="M18" s="2" t="e">
        <f t="shared" si="8"/>
        <v>#REF!</v>
      </c>
      <c r="N18" s="6">
        <f t="shared" si="9"/>
        <v>10249568.75079973</v>
      </c>
      <c r="O18" s="6">
        <f t="shared" si="10"/>
        <v>1418.6254326366409</v>
      </c>
      <c r="P18" s="17"/>
      <c r="R18" s="11"/>
      <c r="S18" s="12" t="s">
        <v>75</v>
      </c>
      <c r="T18" s="12"/>
      <c r="U18" s="12"/>
      <c r="V18" s="12"/>
      <c r="W18" s="12"/>
      <c r="X18" s="12"/>
      <c r="Y18" s="13"/>
    </row>
    <row r="19" spans="3:25" x14ac:dyDescent="0.25">
      <c r="C19" s="2">
        <v>90</v>
      </c>
      <c r="D19" s="2">
        <f t="shared" si="0"/>
        <v>900</v>
      </c>
      <c r="E19" s="6">
        <f t="shared" si="1"/>
        <v>6361.7251235193307</v>
      </c>
      <c r="F19" s="6">
        <f t="shared" si="2"/>
        <v>6441246.6875633225</v>
      </c>
      <c r="G19" s="6">
        <f t="shared" si="3"/>
        <v>143138.81527918496</v>
      </c>
      <c r="H19" s="4">
        <f t="shared" si="4"/>
        <v>31.81980515339464</v>
      </c>
      <c r="I19" s="6">
        <f t="shared" si="5"/>
        <v>6441246.6875633225</v>
      </c>
      <c r="J19" s="6">
        <f t="shared" si="6"/>
        <v>143138.81527918496</v>
      </c>
      <c r="K19" s="4">
        <f t="shared" si="7"/>
        <v>31.81980515339464</v>
      </c>
      <c r="L19" s="2" t="e">
        <f>IF(D19&gt;#REF!,D19/#REF!,#REF!/D19)</f>
        <v>#REF!</v>
      </c>
      <c r="M19" s="2" t="e">
        <f t="shared" si="8"/>
        <v>#REF!</v>
      </c>
      <c r="N19" s="6">
        <f t="shared" si="9"/>
        <v>12882493.375126645</v>
      </c>
      <c r="O19" s="6">
        <f t="shared" si="10"/>
        <v>1590.4312808798327</v>
      </c>
      <c r="P19" s="17"/>
      <c r="R19" s="11"/>
      <c r="S19" s="12" t="s">
        <v>76</v>
      </c>
      <c r="T19" s="12"/>
      <c r="U19" s="12"/>
      <c r="V19" s="12"/>
      <c r="W19" s="12"/>
      <c r="X19" s="12"/>
      <c r="Y19" s="13"/>
    </row>
    <row r="20" spans="3:25" x14ac:dyDescent="0.25">
      <c r="C20" s="2">
        <v>95</v>
      </c>
      <c r="D20" s="2">
        <f t="shared" si="0"/>
        <v>950</v>
      </c>
      <c r="E20" s="6">
        <f t="shared" si="1"/>
        <v>7088.2184246619709</v>
      </c>
      <c r="F20" s="6">
        <f t="shared" si="2"/>
        <v>7996396.4103217861</v>
      </c>
      <c r="G20" s="6">
        <f t="shared" si="3"/>
        <v>168345.18758572181</v>
      </c>
      <c r="H20" s="4">
        <f t="shared" si="4"/>
        <v>33.587572106361009</v>
      </c>
      <c r="I20" s="6">
        <f t="shared" si="5"/>
        <v>7996396.4103217861</v>
      </c>
      <c r="J20" s="6">
        <f t="shared" si="6"/>
        <v>168345.18758572181</v>
      </c>
      <c r="K20" s="4">
        <f t="shared" si="7"/>
        <v>33.587572106361009</v>
      </c>
      <c r="L20" s="2" t="e">
        <f>IF(D20&gt;#REF!,D20/#REF!,#REF!/D20)</f>
        <v>#REF!</v>
      </c>
      <c r="M20" s="2" t="e">
        <f t="shared" si="8"/>
        <v>#REF!</v>
      </c>
      <c r="N20" s="6">
        <f t="shared" si="9"/>
        <v>15992792.820643572</v>
      </c>
      <c r="O20" s="6">
        <f t="shared" si="10"/>
        <v>1772.0546061654925</v>
      </c>
      <c r="P20" s="17"/>
      <c r="R20" s="11"/>
      <c r="S20" s="12" t="s">
        <v>77</v>
      </c>
      <c r="T20" s="12"/>
      <c r="U20" s="12"/>
      <c r="V20" s="12"/>
      <c r="W20" s="12"/>
      <c r="X20" s="12"/>
      <c r="Y20" s="13"/>
    </row>
    <row r="21" spans="3:25" x14ac:dyDescent="0.25">
      <c r="C21" s="2">
        <v>100</v>
      </c>
      <c r="D21" s="2">
        <f t="shared" si="0"/>
        <v>1000</v>
      </c>
      <c r="E21" s="6">
        <f t="shared" si="1"/>
        <v>7853.981633974483</v>
      </c>
      <c r="F21" s="6">
        <f t="shared" si="2"/>
        <v>9817477.0424681026</v>
      </c>
      <c r="G21" s="6">
        <f t="shared" si="3"/>
        <v>196349.54084936206</v>
      </c>
      <c r="H21" s="4">
        <f t="shared" si="4"/>
        <v>35.35533905932737</v>
      </c>
      <c r="I21" s="6">
        <f t="shared" si="5"/>
        <v>9817477.0424681026</v>
      </c>
      <c r="J21" s="6">
        <f t="shared" si="6"/>
        <v>196349.54084936206</v>
      </c>
      <c r="K21" s="4">
        <f t="shared" si="7"/>
        <v>35.35533905932737</v>
      </c>
      <c r="L21" s="2" t="e">
        <f>IF(D21&gt;#REF!,D21/#REF!,#REF!/D21)</f>
        <v>#REF!</v>
      </c>
      <c r="M21" s="2" t="e">
        <f t="shared" si="8"/>
        <v>#REF!</v>
      </c>
      <c r="N21" s="6">
        <f t="shared" si="9"/>
        <v>19634954.084936205</v>
      </c>
      <c r="O21" s="6">
        <f t="shared" si="10"/>
        <v>1963.495408493621</v>
      </c>
      <c r="P21" s="17"/>
      <c r="R21" s="11"/>
      <c r="S21" s="12" t="s">
        <v>78</v>
      </c>
      <c r="T21" s="12"/>
      <c r="U21" s="12"/>
      <c r="V21" s="12"/>
      <c r="W21" s="12"/>
      <c r="X21" s="12"/>
      <c r="Y21" s="13"/>
    </row>
    <row r="22" spans="3:25" x14ac:dyDescent="0.25">
      <c r="C22" s="17"/>
      <c r="D22" s="17"/>
      <c r="E22" s="17"/>
      <c r="F22" s="18"/>
      <c r="G22" s="18"/>
      <c r="H22" s="19"/>
      <c r="I22" s="18"/>
      <c r="J22" s="18"/>
      <c r="K22" s="19"/>
      <c r="L22" s="17"/>
      <c r="M22" s="17"/>
      <c r="N22" s="18"/>
      <c r="O22" s="18"/>
      <c r="P22" s="17"/>
      <c r="R22" s="11"/>
      <c r="S22" s="12" t="s">
        <v>79</v>
      </c>
      <c r="T22" s="12"/>
      <c r="U22" s="12"/>
      <c r="V22" s="12"/>
      <c r="W22" s="12"/>
      <c r="X22" s="12"/>
      <c r="Y22" s="13"/>
    </row>
    <row r="23" spans="3:25" x14ac:dyDescent="0.25">
      <c r="C23" s="17"/>
      <c r="D23" s="17"/>
      <c r="E23" s="17"/>
      <c r="F23" s="18"/>
      <c r="G23" s="18"/>
      <c r="H23" s="19"/>
      <c r="I23" s="18"/>
      <c r="J23" s="18"/>
      <c r="K23" s="19"/>
      <c r="L23" s="17"/>
      <c r="M23" s="17"/>
      <c r="N23" s="18"/>
      <c r="O23" s="18"/>
      <c r="P23" s="17"/>
      <c r="R23" s="11"/>
      <c r="S23" s="12" t="s">
        <v>80</v>
      </c>
      <c r="T23" s="12"/>
      <c r="U23" s="12"/>
      <c r="V23" s="12"/>
      <c r="W23" s="12"/>
      <c r="X23" s="12"/>
      <c r="Y23" s="13"/>
    </row>
    <row r="24" spans="3:25" x14ac:dyDescent="0.25">
      <c r="C24" s="17"/>
      <c r="D24" s="17"/>
      <c r="E24" s="17"/>
      <c r="F24" s="18"/>
      <c r="G24" s="18"/>
      <c r="H24" s="19"/>
      <c r="I24" s="18"/>
      <c r="J24" s="18"/>
      <c r="K24" s="19"/>
      <c r="L24" s="17"/>
      <c r="M24" s="17"/>
      <c r="N24" s="18"/>
      <c r="O24" s="18"/>
      <c r="P24" s="17"/>
      <c r="R24" s="11"/>
      <c r="S24" s="12" t="s">
        <v>81</v>
      </c>
      <c r="T24" s="12"/>
      <c r="U24" s="12"/>
      <c r="V24" s="12"/>
      <c r="W24" s="12"/>
      <c r="X24" s="12"/>
      <c r="Y24" s="13"/>
    </row>
    <row r="25" spans="3:25" x14ac:dyDescent="0.25">
      <c r="C25" s="17"/>
      <c r="D25" s="17"/>
      <c r="E25" s="17"/>
      <c r="F25" s="18"/>
      <c r="G25" s="18"/>
      <c r="H25" s="19"/>
      <c r="I25" s="18"/>
      <c r="J25" s="18"/>
      <c r="K25" s="19"/>
      <c r="L25" s="17"/>
      <c r="M25" s="17"/>
      <c r="N25" s="18"/>
      <c r="O25" s="18"/>
      <c r="P25" s="17"/>
      <c r="R25" s="11"/>
      <c r="S25" s="12" t="s">
        <v>66</v>
      </c>
      <c r="T25" s="12"/>
      <c r="U25" s="12"/>
      <c r="V25" s="12"/>
      <c r="W25" s="12"/>
      <c r="X25" s="12"/>
      <c r="Y25" s="13"/>
    </row>
    <row r="26" spans="3:25" x14ac:dyDescent="0.25">
      <c r="C26" s="17"/>
      <c r="D26" s="17"/>
      <c r="E26" s="17"/>
      <c r="F26" s="18"/>
      <c r="G26" s="18"/>
      <c r="H26" s="19"/>
      <c r="I26" s="18"/>
      <c r="J26" s="18"/>
      <c r="K26" s="19"/>
      <c r="L26" s="17"/>
      <c r="M26" s="17"/>
      <c r="N26" s="18"/>
      <c r="O26" s="18"/>
      <c r="P26" s="17"/>
      <c r="R26" s="11"/>
      <c r="S26" s="12" t="s">
        <v>82</v>
      </c>
      <c r="T26" s="12"/>
      <c r="U26" s="12"/>
      <c r="V26" s="12"/>
      <c r="W26" s="12"/>
      <c r="X26" s="12"/>
      <c r="Y26" s="13"/>
    </row>
    <row r="27" spans="3:25" x14ac:dyDescent="0.25">
      <c r="C27" s="17"/>
      <c r="D27" s="17"/>
      <c r="E27" s="17"/>
      <c r="F27" s="18"/>
      <c r="G27" s="18"/>
      <c r="H27" s="19"/>
      <c r="I27" s="18"/>
      <c r="J27" s="18"/>
      <c r="K27" s="19"/>
      <c r="L27" s="17"/>
      <c r="M27" s="17"/>
      <c r="N27" s="18"/>
      <c r="O27" s="18"/>
      <c r="P27" s="17"/>
      <c r="R27" s="11"/>
      <c r="S27" s="12" t="s">
        <v>143</v>
      </c>
      <c r="T27" s="12"/>
      <c r="U27" s="12"/>
      <c r="V27" s="12"/>
      <c r="W27" s="12"/>
      <c r="X27" s="12"/>
      <c r="Y27" s="13"/>
    </row>
    <row r="28" spans="3:25" x14ac:dyDescent="0.25">
      <c r="C28" s="17"/>
      <c r="D28" s="17"/>
      <c r="E28" s="17"/>
      <c r="F28" s="18"/>
      <c r="G28" s="18"/>
      <c r="H28" s="19"/>
      <c r="I28" s="18"/>
      <c r="J28" s="18"/>
      <c r="K28" s="19"/>
      <c r="L28" s="17"/>
      <c r="M28" s="17"/>
      <c r="N28" s="18"/>
      <c r="O28" s="18"/>
      <c r="P28" s="17"/>
      <c r="R28" s="11"/>
      <c r="S28" s="12" t="s">
        <v>66</v>
      </c>
      <c r="T28" s="12"/>
      <c r="U28" s="12"/>
      <c r="V28" s="12"/>
      <c r="W28" s="12"/>
      <c r="X28" s="12"/>
      <c r="Y28" s="13"/>
    </row>
    <row r="29" spans="3:25" x14ac:dyDescent="0.25">
      <c r="C29" s="17"/>
      <c r="D29" s="17"/>
      <c r="E29" s="17"/>
      <c r="F29" s="18"/>
      <c r="G29" s="18"/>
      <c r="H29" s="19"/>
      <c r="I29" s="18"/>
      <c r="J29" s="18"/>
      <c r="K29" s="19"/>
      <c r="L29" s="17"/>
      <c r="M29" s="17"/>
      <c r="N29" s="18"/>
      <c r="O29" s="18"/>
      <c r="P29" s="17"/>
      <c r="R29" s="11"/>
      <c r="S29" s="12" t="s">
        <v>66</v>
      </c>
      <c r="T29" s="12"/>
      <c r="U29" s="12"/>
      <c r="V29" s="12"/>
      <c r="W29" s="12"/>
      <c r="X29" s="12"/>
      <c r="Y29" s="13"/>
    </row>
    <row r="30" spans="3:25" x14ac:dyDescent="0.25">
      <c r="C30" s="17"/>
      <c r="D30" s="17"/>
      <c r="E30" s="17"/>
      <c r="F30" s="18"/>
      <c r="G30" s="18"/>
      <c r="H30" s="19"/>
      <c r="I30" s="18"/>
      <c r="J30" s="18"/>
      <c r="K30" s="19"/>
      <c r="L30" s="17"/>
      <c r="M30" s="17"/>
      <c r="N30" s="18"/>
      <c r="O30" s="18"/>
      <c r="P30" s="17"/>
      <c r="R30" s="11"/>
      <c r="S30" s="12" t="s">
        <v>85</v>
      </c>
      <c r="T30" s="12"/>
      <c r="U30" s="12"/>
      <c r="V30" s="12"/>
      <c r="W30" s="12"/>
      <c r="X30" s="12"/>
      <c r="Y30" s="13"/>
    </row>
    <row r="31" spans="3:25" x14ac:dyDescent="0.25">
      <c r="C31" s="17"/>
      <c r="D31" s="17"/>
      <c r="E31" s="17"/>
      <c r="F31" s="18"/>
      <c r="G31" s="18"/>
      <c r="H31" s="19"/>
      <c r="I31" s="18"/>
      <c r="J31" s="18"/>
      <c r="K31" s="19"/>
      <c r="L31" s="17"/>
      <c r="M31" s="17"/>
      <c r="N31" s="18"/>
      <c r="O31" s="18"/>
      <c r="P31" s="17"/>
      <c r="R31" s="11"/>
      <c r="S31" s="12" t="s">
        <v>96</v>
      </c>
      <c r="T31" s="12"/>
      <c r="U31" s="12"/>
      <c r="V31" s="12"/>
      <c r="W31" s="12"/>
      <c r="X31" s="12"/>
      <c r="Y31" s="13"/>
    </row>
    <row r="32" spans="3:25" x14ac:dyDescent="0.25">
      <c r="C32" s="17"/>
      <c r="D32" s="17"/>
      <c r="E32" s="17"/>
      <c r="F32" s="18"/>
      <c r="G32" s="18"/>
      <c r="H32" s="19"/>
      <c r="I32" s="18"/>
      <c r="J32" s="18"/>
      <c r="K32" s="19"/>
      <c r="L32" s="17"/>
      <c r="M32" s="17"/>
      <c r="N32" s="18"/>
      <c r="O32" s="18"/>
      <c r="P32" s="17"/>
      <c r="R32" s="11"/>
      <c r="S32" s="12" t="s">
        <v>86</v>
      </c>
      <c r="T32" s="12"/>
      <c r="U32" s="12"/>
      <c r="V32" s="12"/>
      <c r="W32" s="12"/>
      <c r="X32" s="12"/>
      <c r="Y32" s="13"/>
    </row>
    <row r="33" spans="3:25" x14ac:dyDescent="0.25">
      <c r="C33" s="17"/>
      <c r="D33" s="17"/>
      <c r="E33" s="17"/>
      <c r="F33" s="18"/>
      <c r="G33" s="18"/>
      <c r="H33" s="19"/>
      <c r="I33" s="18"/>
      <c r="J33" s="18"/>
      <c r="K33" s="19"/>
      <c r="L33" s="17"/>
      <c r="M33" s="17"/>
      <c r="N33" s="18"/>
      <c r="O33" s="18"/>
      <c r="P33" s="17"/>
      <c r="R33" s="11"/>
      <c r="S33" s="12" t="s">
        <v>87</v>
      </c>
      <c r="T33" s="12"/>
      <c r="U33" s="12"/>
      <c r="V33" s="12"/>
      <c r="W33" s="12"/>
      <c r="X33" s="12"/>
      <c r="Y33" s="13"/>
    </row>
    <row r="34" spans="3:25" x14ac:dyDescent="0.25">
      <c r="C34" s="17"/>
      <c r="D34" s="17"/>
      <c r="E34" s="17"/>
      <c r="F34" s="18"/>
      <c r="G34" s="18"/>
      <c r="H34" s="19"/>
      <c r="I34" s="18"/>
      <c r="J34" s="18"/>
      <c r="K34" s="19"/>
      <c r="L34" s="17"/>
      <c r="M34" s="17"/>
      <c r="N34" s="18"/>
      <c r="O34" s="18"/>
      <c r="P34" s="17"/>
      <c r="R34" s="11"/>
      <c r="S34" s="12" t="s">
        <v>88</v>
      </c>
      <c r="T34" s="12"/>
      <c r="U34" s="12"/>
      <c r="V34" s="12"/>
      <c r="W34" s="12"/>
      <c r="X34" s="12"/>
      <c r="Y34" s="13"/>
    </row>
    <row r="35" spans="3:25" x14ac:dyDescent="0.25">
      <c r="C35" s="17"/>
      <c r="D35" s="17"/>
      <c r="E35" s="17"/>
      <c r="F35" s="18"/>
      <c r="G35" s="18"/>
      <c r="H35" s="19"/>
      <c r="I35" s="18"/>
      <c r="J35" s="18"/>
      <c r="K35" s="19"/>
      <c r="L35" s="17"/>
      <c r="M35" s="17"/>
      <c r="N35" s="18"/>
      <c r="O35" s="18"/>
      <c r="P35" s="17"/>
      <c r="R35" s="11"/>
      <c r="S35" s="12" t="s">
        <v>89</v>
      </c>
      <c r="T35" s="12"/>
      <c r="U35" s="12"/>
      <c r="V35" s="12"/>
      <c r="W35" s="12"/>
      <c r="X35" s="12"/>
      <c r="Y35" s="13"/>
    </row>
    <row r="36" spans="3:25" x14ac:dyDescent="0.25">
      <c r="C36" s="17"/>
      <c r="D36" s="17"/>
      <c r="E36" s="17"/>
      <c r="F36" s="18"/>
      <c r="G36" s="18"/>
      <c r="H36" s="19"/>
      <c r="I36" s="18"/>
      <c r="J36" s="18"/>
      <c r="K36" s="19"/>
      <c r="L36" s="17"/>
      <c r="M36" s="17"/>
      <c r="N36" s="18"/>
      <c r="O36" s="18"/>
      <c r="P36" s="17"/>
      <c r="R36" s="11"/>
      <c r="S36" s="12" t="s">
        <v>144</v>
      </c>
      <c r="T36" s="12"/>
      <c r="U36" s="12"/>
      <c r="V36" s="12"/>
      <c r="W36" s="12"/>
      <c r="X36" s="12"/>
      <c r="Y36" s="13"/>
    </row>
    <row r="37" spans="3:25" x14ac:dyDescent="0.25">
      <c r="C37" s="17"/>
      <c r="D37" s="17"/>
      <c r="E37" s="17"/>
      <c r="F37" s="18"/>
      <c r="G37" s="18"/>
      <c r="H37" s="19"/>
      <c r="I37" s="18"/>
      <c r="J37" s="18"/>
      <c r="K37" s="19"/>
      <c r="L37" s="17"/>
      <c r="M37" s="17"/>
      <c r="N37" s="18"/>
      <c r="O37" s="18"/>
      <c r="P37" s="17"/>
      <c r="R37" s="11"/>
      <c r="S37" s="12" t="s">
        <v>91</v>
      </c>
      <c r="T37" s="12"/>
      <c r="U37" s="12"/>
      <c r="V37" s="12"/>
      <c r="W37" s="12"/>
      <c r="X37" s="12"/>
      <c r="Y37" s="13"/>
    </row>
    <row r="38" spans="3:25" x14ac:dyDescent="0.25">
      <c r="C38" s="17"/>
      <c r="D38" s="17"/>
      <c r="E38" s="17"/>
      <c r="F38" s="18"/>
      <c r="G38" s="18"/>
      <c r="H38" s="19"/>
      <c r="I38" s="18"/>
      <c r="J38" s="18"/>
      <c r="K38" s="19"/>
      <c r="L38" s="17"/>
      <c r="M38" s="17"/>
      <c r="N38" s="18"/>
      <c r="O38" s="18"/>
      <c r="P38" s="17"/>
      <c r="R38" s="11"/>
      <c r="S38" s="12" t="s">
        <v>66</v>
      </c>
      <c r="T38" s="12"/>
      <c r="U38" s="12"/>
      <c r="V38" s="12"/>
      <c r="W38" s="12"/>
      <c r="X38" s="12"/>
      <c r="Y38" s="13"/>
    </row>
    <row r="39" spans="3:25" x14ac:dyDescent="0.25">
      <c r="C39" s="17"/>
      <c r="D39" s="17"/>
      <c r="E39" s="17"/>
      <c r="F39" s="18"/>
      <c r="G39" s="18"/>
      <c r="H39" s="19"/>
      <c r="I39" s="18"/>
      <c r="J39" s="18"/>
      <c r="K39" s="19"/>
      <c r="L39" s="17"/>
      <c r="M39" s="17"/>
      <c r="N39" s="18"/>
      <c r="O39" s="18"/>
      <c r="P39" s="17"/>
      <c r="R39" s="11"/>
      <c r="S39" s="12" t="s">
        <v>92</v>
      </c>
      <c r="T39" s="12"/>
      <c r="U39" s="12"/>
      <c r="V39" s="12"/>
      <c r="W39" s="12"/>
      <c r="X39" s="12"/>
      <c r="Y39" s="13"/>
    </row>
    <row r="40" spans="3:25" x14ac:dyDescent="0.25">
      <c r="C40" s="17"/>
      <c r="D40" s="17"/>
      <c r="E40" s="17"/>
      <c r="F40" s="18"/>
      <c r="G40" s="18"/>
      <c r="H40" s="19"/>
      <c r="I40" s="18"/>
      <c r="J40" s="18"/>
      <c r="K40" s="19"/>
      <c r="L40" s="17"/>
      <c r="M40" s="17"/>
      <c r="N40" s="18"/>
      <c r="O40" s="18"/>
      <c r="P40" s="17"/>
      <c r="R40" s="11"/>
      <c r="S40" s="12" t="s">
        <v>93</v>
      </c>
      <c r="T40" s="12"/>
      <c r="U40" s="12"/>
      <c r="V40" s="12"/>
      <c r="W40" s="12"/>
      <c r="X40" s="12"/>
      <c r="Y40" s="13"/>
    </row>
    <row r="41" spans="3:25" x14ac:dyDescent="0.25">
      <c r="C41" s="17"/>
      <c r="D41" s="17"/>
      <c r="E41" s="17"/>
      <c r="F41" s="18"/>
      <c r="G41" s="18"/>
      <c r="H41" s="19"/>
      <c r="I41" s="18"/>
      <c r="J41" s="18"/>
      <c r="K41" s="19"/>
      <c r="L41" s="17"/>
      <c r="M41" s="17"/>
      <c r="N41" s="18"/>
      <c r="O41" s="18"/>
      <c r="P41" s="17"/>
      <c r="R41" s="11"/>
      <c r="S41" s="12" t="s">
        <v>94</v>
      </c>
      <c r="T41" s="12"/>
      <c r="U41" s="12"/>
      <c r="V41" s="12"/>
      <c r="W41" s="12"/>
      <c r="X41" s="12"/>
      <c r="Y41" s="13"/>
    </row>
    <row r="42" spans="3:25" x14ac:dyDescent="0.25">
      <c r="C42" s="17"/>
      <c r="D42" s="17"/>
      <c r="E42" s="17"/>
      <c r="F42" s="18"/>
      <c r="G42" s="18"/>
      <c r="H42" s="19"/>
      <c r="I42" s="18"/>
      <c r="J42" s="18"/>
      <c r="K42" s="19"/>
      <c r="L42" s="17"/>
      <c r="M42" s="17"/>
      <c r="N42" s="18"/>
      <c r="O42" s="18"/>
      <c r="P42" s="17"/>
      <c r="R42" s="11"/>
      <c r="S42" s="12" t="s">
        <v>95</v>
      </c>
      <c r="T42" s="12"/>
      <c r="U42" s="12"/>
      <c r="V42" s="12"/>
      <c r="W42" s="12"/>
      <c r="X42" s="12"/>
      <c r="Y42" s="13"/>
    </row>
    <row r="43" spans="3:25" ht="15.75" thickBot="1" x14ac:dyDescent="0.3">
      <c r="C43" s="17"/>
      <c r="D43" s="17"/>
      <c r="E43" s="17"/>
      <c r="F43" s="18"/>
      <c r="G43" s="18"/>
      <c r="H43" s="19"/>
      <c r="I43" s="18"/>
      <c r="J43" s="18"/>
      <c r="K43" s="19"/>
      <c r="L43" s="17"/>
      <c r="M43" s="17"/>
      <c r="N43" s="18"/>
      <c r="O43" s="18"/>
      <c r="P43" s="17"/>
      <c r="R43" s="14"/>
      <c r="S43" s="15"/>
      <c r="T43" s="15"/>
      <c r="U43" s="15"/>
      <c r="V43" s="15"/>
      <c r="W43" s="15"/>
      <c r="X43" s="15"/>
      <c r="Y43" s="16"/>
    </row>
    <row r="44" spans="3:25" x14ac:dyDescent="0.25">
      <c r="C44" s="17"/>
      <c r="D44" s="17"/>
      <c r="E44" s="17"/>
      <c r="F44" s="18"/>
      <c r="G44" s="18"/>
      <c r="H44" s="19"/>
      <c r="I44" s="18"/>
      <c r="J44" s="18"/>
      <c r="K44" s="19"/>
      <c r="L44" s="17"/>
      <c r="M44" s="17"/>
      <c r="N44" s="18"/>
      <c r="O44" s="18"/>
      <c r="P44" s="17"/>
    </row>
    <row r="45" spans="3:25" x14ac:dyDescent="0.25">
      <c r="C45" s="17"/>
      <c r="D45" s="17"/>
      <c r="E45" s="17"/>
      <c r="F45" s="18"/>
      <c r="G45" s="18"/>
      <c r="H45" s="19"/>
      <c r="I45" s="18"/>
      <c r="J45" s="18"/>
      <c r="K45" s="19"/>
      <c r="L45" s="17"/>
      <c r="M45" s="17"/>
      <c r="N45" s="18"/>
      <c r="O45" s="18"/>
      <c r="P45" s="17"/>
    </row>
    <row r="46" spans="3:25" x14ac:dyDescent="0.25">
      <c r="C46" s="17"/>
      <c r="D46" s="17"/>
      <c r="E46" s="17"/>
      <c r="F46" s="18"/>
      <c r="G46" s="18"/>
      <c r="H46" s="19"/>
      <c r="I46" s="18"/>
      <c r="J46" s="18"/>
      <c r="K46" s="19"/>
      <c r="L46" s="17"/>
      <c r="M46" s="17"/>
      <c r="N46" s="18"/>
      <c r="O46" s="18"/>
      <c r="P46" s="17"/>
    </row>
    <row r="47" spans="3:25" x14ac:dyDescent="0.25">
      <c r="C47" s="17"/>
      <c r="D47" s="17"/>
      <c r="E47" s="17"/>
      <c r="F47" s="18"/>
      <c r="G47" s="18"/>
      <c r="H47" s="19"/>
      <c r="I47" s="18"/>
      <c r="J47" s="18"/>
      <c r="K47" s="19"/>
      <c r="L47" s="17"/>
      <c r="M47" s="17"/>
      <c r="N47" s="18"/>
      <c r="O47" s="18"/>
      <c r="P47" s="17"/>
    </row>
    <row r="48" spans="3:25" x14ac:dyDescent="0.25">
      <c r="C48" s="17"/>
      <c r="D48" s="17"/>
      <c r="E48" s="17"/>
      <c r="F48" s="18"/>
      <c r="G48" s="18"/>
      <c r="H48" s="19"/>
      <c r="I48" s="18"/>
      <c r="J48" s="18"/>
      <c r="K48" s="19"/>
      <c r="L48" s="17"/>
      <c r="M48" s="17"/>
      <c r="N48" s="18"/>
      <c r="O48" s="18"/>
      <c r="P48" s="17"/>
    </row>
    <row r="49" spans="3:16" x14ac:dyDescent="0.25">
      <c r="C49" s="17"/>
      <c r="D49" s="17"/>
      <c r="E49" s="17"/>
      <c r="F49" s="18"/>
      <c r="G49" s="18"/>
      <c r="H49" s="19"/>
      <c r="I49" s="18"/>
      <c r="J49" s="18"/>
      <c r="K49" s="19"/>
      <c r="L49" s="17"/>
      <c r="M49" s="17"/>
      <c r="N49" s="18"/>
      <c r="O49" s="18"/>
      <c r="P49" s="17"/>
    </row>
    <row r="50" spans="3:16" x14ac:dyDescent="0.25">
      <c r="C50" s="17"/>
      <c r="D50" s="17"/>
      <c r="E50" s="17"/>
      <c r="F50" s="18"/>
      <c r="G50" s="18"/>
      <c r="H50" s="19"/>
      <c r="I50" s="18"/>
      <c r="J50" s="18"/>
      <c r="K50" s="19"/>
      <c r="L50" s="17"/>
      <c r="M50" s="17"/>
      <c r="N50" s="18"/>
      <c r="O50" s="18"/>
      <c r="P50" s="17"/>
    </row>
    <row r="51" spans="3:16" x14ac:dyDescent="0.25">
      <c r="C51" s="17"/>
      <c r="D51" s="17"/>
      <c r="E51" s="17"/>
      <c r="F51" s="18"/>
      <c r="G51" s="18"/>
      <c r="H51" s="19"/>
      <c r="I51" s="18"/>
      <c r="J51" s="18"/>
      <c r="K51" s="19"/>
      <c r="L51" s="17"/>
      <c r="M51" s="17"/>
      <c r="N51" s="18"/>
      <c r="O51" s="18"/>
      <c r="P51" s="17"/>
    </row>
    <row r="52" spans="3:16" x14ac:dyDescent="0.25">
      <c r="C52" s="17"/>
      <c r="D52" s="17"/>
      <c r="E52" s="17"/>
      <c r="F52" s="18"/>
      <c r="G52" s="18"/>
      <c r="H52" s="19"/>
      <c r="I52" s="18"/>
      <c r="J52" s="18"/>
      <c r="K52" s="19"/>
      <c r="L52" s="17"/>
      <c r="M52" s="17"/>
      <c r="N52" s="18"/>
      <c r="O52" s="18"/>
      <c r="P52" s="17"/>
    </row>
    <row r="53" spans="3:16" x14ac:dyDescent="0.25">
      <c r="C53" s="17"/>
      <c r="D53" s="17"/>
      <c r="E53" s="17"/>
      <c r="F53" s="18"/>
      <c r="G53" s="18"/>
      <c r="H53" s="19"/>
      <c r="I53" s="18"/>
      <c r="J53" s="18"/>
      <c r="K53" s="19"/>
      <c r="L53" s="17"/>
      <c r="M53" s="17"/>
      <c r="N53" s="18"/>
      <c r="O53" s="18"/>
      <c r="P53" s="17"/>
    </row>
    <row r="54" spans="3:16" x14ac:dyDescent="0.25">
      <c r="C54" s="17"/>
      <c r="D54" s="17"/>
      <c r="E54" s="17"/>
      <c r="F54" s="18"/>
      <c r="G54" s="18"/>
      <c r="H54" s="19"/>
      <c r="I54" s="18"/>
      <c r="J54" s="18"/>
      <c r="K54" s="19"/>
      <c r="L54" s="17"/>
      <c r="M54" s="17"/>
      <c r="N54" s="18"/>
      <c r="O54" s="18"/>
      <c r="P54" s="17"/>
    </row>
    <row r="55" spans="3:16" x14ac:dyDescent="0.25">
      <c r="C55" s="17"/>
      <c r="D55" s="17"/>
      <c r="E55" s="17"/>
      <c r="F55" s="18"/>
      <c r="G55" s="18"/>
      <c r="H55" s="19"/>
      <c r="I55" s="18"/>
      <c r="J55" s="18"/>
      <c r="K55" s="19"/>
      <c r="L55" s="17"/>
      <c r="M55" s="17"/>
      <c r="N55" s="18"/>
      <c r="O55" s="18"/>
      <c r="P55" s="17"/>
    </row>
    <row r="56" spans="3:16" x14ac:dyDescent="0.25">
      <c r="C56" s="17"/>
      <c r="D56" s="17"/>
      <c r="E56" s="17"/>
      <c r="F56" s="18"/>
      <c r="G56" s="18"/>
      <c r="H56" s="19"/>
      <c r="I56" s="18"/>
      <c r="J56" s="18"/>
      <c r="K56" s="19"/>
      <c r="L56" s="17"/>
      <c r="M56" s="17"/>
      <c r="N56" s="18"/>
      <c r="O56" s="18"/>
      <c r="P56" s="17"/>
    </row>
    <row r="57" spans="3:16" x14ac:dyDescent="0.25">
      <c r="C57" s="17"/>
      <c r="D57" s="17"/>
      <c r="E57" s="17"/>
      <c r="F57" s="18"/>
      <c r="G57" s="18"/>
      <c r="H57" s="19"/>
      <c r="I57" s="18"/>
      <c r="J57" s="18"/>
      <c r="K57" s="19"/>
      <c r="L57" s="17"/>
      <c r="M57" s="17"/>
      <c r="N57" s="18"/>
      <c r="O57" s="18"/>
      <c r="P57" s="17"/>
    </row>
    <row r="58" spans="3:16" x14ac:dyDescent="0.25">
      <c r="C58" s="17"/>
      <c r="D58" s="17"/>
      <c r="E58" s="17"/>
      <c r="F58" s="18"/>
      <c r="G58" s="18"/>
      <c r="H58" s="19"/>
      <c r="I58" s="18"/>
      <c r="J58" s="18"/>
      <c r="K58" s="19"/>
      <c r="L58" s="17"/>
      <c r="M58" s="17"/>
      <c r="N58" s="18"/>
      <c r="O58" s="18"/>
      <c r="P58" s="17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RECT</vt:lpstr>
      <vt:lpstr>CIRC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UPCT</dc:creator>
  <cp:lastModifiedBy>UPCT</cp:lastModifiedBy>
  <dcterms:created xsi:type="dcterms:W3CDTF">2014-03-26T15:33:57Z</dcterms:created>
  <dcterms:modified xsi:type="dcterms:W3CDTF">2014-03-28T10:18:32Z</dcterms:modified>
</cp:coreProperties>
</file>